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19005\PhD\Samples\Garnet diffusion\Samples summary\Microprobe analyses\"/>
    </mc:Choice>
  </mc:AlternateContent>
  <xr:revisionPtr revIDLastSave="0" documentId="13_ncr:1_{B8E6B8A0-F436-44D2-8738-84CE560F0C46}" xr6:coauthVersionLast="47" xr6:coauthVersionMax="47" xr10:uidLastSave="{00000000-0000-0000-0000-000000000000}"/>
  <bookViews>
    <workbookView xWindow="6050" yWindow="-16110" windowWidth="25820" windowHeight="15620" xr2:uid="{588E0F13-580F-4224-80A7-771A836486BF}"/>
  </bookViews>
  <sheets>
    <sheet name="AC19.3A_CL1" sheetId="1" r:id="rId1"/>
    <sheet name="AC19.3A_wm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1" l="1"/>
  <c r="O48" i="1"/>
  <c r="P47" i="1"/>
  <c r="O47" i="1"/>
  <c r="P46" i="1"/>
  <c r="O46" i="1"/>
  <c r="P45" i="1"/>
  <c r="O45" i="1"/>
</calcChain>
</file>

<file path=xl/sharedStrings.xml><?xml version="1.0" encoding="utf-8"?>
<sst xmlns="http://schemas.openxmlformats.org/spreadsheetml/2006/main" count="198" uniqueCount="86">
  <si>
    <t>Sample</t>
  </si>
  <si>
    <t>Line 1 CL1n</t>
  </si>
  <si>
    <t>Line 2 CL1n</t>
  </si>
  <si>
    <t>Line 3 CL1n</t>
  </si>
  <si>
    <t>Line 4 CL1n</t>
  </si>
  <si>
    <t>Line 5 CL1n</t>
  </si>
  <si>
    <t>Line 6 CL1n</t>
  </si>
  <si>
    <t>Line 7 CL1n</t>
  </si>
  <si>
    <t>Line 8 CL1n</t>
  </si>
  <si>
    <t>Line 9 CL1n</t>
  </si>
  <si>
    <t>Line 10 CL1n</t>
  </si>
  <si>
    <t>Line 11 CL1n</t>
  </si>
  <si>
    <t>Line 12 CL1n</t>
  </si>
  <si>
    <t>Line 13 CL1n</t>
  </si>
  <si>
    <t>Line 14 CL1n</t>
  </si>
  <si>
    <t>Line 15 CL1n</t>
  </si>
  <si>
    <t>Line 16 CL1n</t>
  </si>
  <si>
    <t>Line 17 CL1n</t>
  </si>
  <si>
    <t>Line 18 CL1n</t>
  </si>
  <si>
    <t>Line 19 CL1n</t>
  </si>
  <si>
    <t>Line 20 CL1n</t>
  </si>
  <si>
    <t>Line 21 CL1n</t>
  </si>
  <si>
    <t>Line 22 CL1n</t>
  </si>
  <si>
    <t>Line 23 CL1n</t>
  </si>
  <si>
    <t>Line 24 CL1n</t>
  </si>
  <si>
    <t>Line 25 CL1n</t>
  </si>
  <si>
    <t>Line 26 CL1n</t>
  </si>
  <si>
    <t>Line 27 CL1n</t>
  </si>
  <si>
    <t>Line 28 CL1n</t>
  </si>
  <si>
    <t>Line 29 CL1n</t>
  </si>
  <si>
    <t>Line 30 CL1n</t>
  </si>
  <si>
    <t>Line 31 CL1n</t>
  </si>
  <si>
    <t>Line 32 CL1n</t>
  </si>
  <si>
    <t>Line 33 CL1n</t>
  </si>
  <si>
    <t>Line 34 CL1n</t>
  </si>
  <si>
    <t>Line 35 CL1n</t>
  </si>
  <si>
    <t>Line 36 CL1n</t>
  </si>
  <si>
    <t>Line 37 CL1n</t>
  </si>
  <si>
    <t>mineral</t>
  </si>
  <si>
    <t>grt</t>
  </si>
  <si>
    <t>SiO2</t>
  </si>
  <si>
    <t>TiO2</t>
  </si>
  <si>
    <t>Al2O3</t>
  </si>
  <si>
    <t>FeO</t>
  </si>
  <si>
    <t>MnO</t>
  </si>
  <si>
    <t>MgO</t>
  </si>
  <si>
    <t>CaO</t>
  </si>
  <si>
    <t>Na2O</t>
  </si>
  <si>
    <t>K2O</t>
  </si>
  <si>
    <t>Cr2O3</t>
  </si>
  <si>
    <t>OxSum</t>
  </si>
  <si>
    <t>OX</t>
  </si>
  <si>
    <t>Si</t>
  </si>
  <si>
    <t>Ti</t>
  </si>
  <si>
    <t>Al</t>
  </si>
  <si>
    <t>Fe2</t>
  </si>
  <si>
    <t>Mn</t>
  </si>
  <si>
    <t>Mg</t>
  </si>
  <si>
    <t>Ca</t>
  </si>
  <si>
    <t>Na</t>
  </si>
  <si>
    <t>K</t>
  </si>
  <si>
    <t>Cr</t>
  </si>
  <si>
    <t>SUMcat</t>
  </si>
  <si>
    <t>Fe3</t>
  </si>
  <si>
    <t>alm</t>
  </si>
  <si>
    <t>py</t>
  </si>
  <si>
    <t>gr</t>
  </si>
  <si>
    <t>sps</t>
  </si>
  <si>
    <t>XFe</t>
  </si>
  <si>
    <t>XMg</t>
  </si>
  <si>
    <t>PLOT:</t>
  </si>
  <si>
    <t>Grs</t>
  </si>
  <si>
    <t>Py</t>
  </si>
  <si>
    <t>Alm</t>
  </si>
  <si>
    <t>x</t>
  </si>
  <si>
    <t>y</t>
  </si>
  <si>
    <t>Labels</t>
  </si>
  <si>
    <t>gridlines:</t>
  </si>
  <si>
    <t>axis_1</t>
  </si>
  <si>
    <t>axis_2</t>
  </si>
  <si>
    <t>label</t>
  </si>
  <si>
    <t>C1</t>
  </si>
  <si>
    <t>C5</t>
  </si>
  <si>
    <t>C6</t>
  </si>
  <si>
    <t>C14</t>
  </si>
  <si>
    <t>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</si>
</sst>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0" borderId="0" xfId="0" applyFont="1"/>
    <xf numFmtId="0" fontId="0" fillId="2" borderId="0" xfId="0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2" xfId="0" applyFill="1" applyBorder="1"/>
    <xf numFmtId="0" fontId="5" fillId="3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right" vertical="center" wrapText="1"/>
    </xf>
    <xf numFmtId="0" fontId="0" fillId="3" borderId="0" xfId="0" applyFill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3" borderId="2" xfId="0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6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Garnet composition</a:t>
            </a:r>
          </a:p>
        </c:rich>
      </c:tx>
      <c:layout>
        <c:manualLayout>
          <c:xMode val="edge"/>
          <c:yMode val="edge"/>
          <c:x val="0.37183683966381048"/>
          <c:y val="1.931212018863362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4440950021666"/>
          <c:y val="8.9471152544343124E-2"/>
          <c:w val="0.80306029354649178"/>
          <c:h val="0.83330593947676646"/>
        </c:manualLayout>
      </c:layout>
      <c:scatterChart>
        <c:scatterStyle val="lineMarker"/>
        <c:varyColors val="0"/>
        <c:ser>
          <c:idx val="0"/>
          <c:order val="0"/>
          <c:tx>
            <c:v>Triangle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3460781963305535E-2"/>
                  <c:y val="3.9329795347825734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rgbClr val="E46C0A"/>
                        </a:solidFill>
                      </a:rPr>
                      <a:t>Grs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0-7ECE-4F05-8F43-060A505E03BD}"/>
                </c:ext>
              </c:extLst>
            </c:dLbl>
            <c:dLbl>
              <c:idx val="1"/>
              <c:layout>
                <c:manualLayout>
                  <c:x val="-3.7379799092993861E-2"/>
                  <c:y val="-3.5916566798393057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rgbClr val="00B0F0"/>
                        </a:solidFill>
                      </a:rPr>
                      <a:t>Alm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7ECE-4F05-8F43-060A505E03BD}"/>
                </c:ext>
              </c:extLst>
            </c:dLbl>
            <c:dLbl>
              <c:idx val="2"/>
              <c:layout>
                <c:manualLayout>
                  <c:x val="1.4492987835875172E-2"/>
                  <c:y val="3.9329795347825734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rgbClr val="00B050"/>
                        </a:solidFill>
                      </a:rPr>
                      <a:t>Py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2-7ECE-4F05-8F43-060A505E03B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ECE-4F05-8F43-060A505E03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FF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'AC19.3A_CL1'!$O$45:$O$48</c:f>
              <c:numCache>
                <c:formatCode>General</c:formatCode>
                <c:ptCount val="4"/>
                <c:pt idx="0">
                  <c:v>0</c:v>
                </c:pt>
                <c:pt idx="1">
                  <c:v>0.49999999999999994</c:v>
                </c:pt>
                <c:pt idx="2">
                  <c:v>1</c:v>
                </c:pt>
                <c:pt idx="3">
                  <c:v>0</c:v>
                </c:pt>
              </c:numCache>
            </c:numRef>
          </c:xVal>
          <c:yVal>
            <c:numRef>
              <c:f>'AC19.3A_CL1'!$P$45:$P$48</c:f>
              <c:numCache>
                <c:formatCode>General</c:formatCode>
                <c:ptCount val="4"/>
                <c:pt idx="0">
                  <c:v>0</c:v>
                </c:pt>
                <c:pt idx="1">
                  <c:v>0.86602540378443871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[1]AG19!$R$45:$R$47</c15:f>
                <c15:dlblRangeCache>
                  <c:ptCount val="3"/>
                  <c:pt idx="0">
                    <c:v>#REF!</c:v>
                  </c:pt>
                  <c:pt idx="1">
                    <c:v>#REF!</c:v>
                  </c:pt>
                  <c:pt idx="2">
                    <c:v>#REF!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7ECE-4F05-8F43-060A505E03BD}"/>
            </c:ext>
          </c:extLst>
        </c:ser>
        <c:ser>
          <c:idx val="1"/>
          <c:order val="1"/>
          <c:tx>
            <c:v>Gridlines</c:v>
          </c:tx>
          <c:spPr>
            <a:ln w="19050" cap="rnd">
              <a:solidFill>
                <a:schemeClr val="bg1">
                  <a:lumMod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'AC19.3A_CL1'!$S$80:$S$159</c:f>
              <c:numCache>
                <c:formatCode>General</c:formatCode>
                <c:ptCount val="80"/>
                <c:pt idx="0">
                  <c:v>0.45</c:v>
                </c:pt>
                <c:pt idx="1">
                  <c:v>0.55000000000000004</c:v>
                </c:pt>
                <c:pt idx="3">
                  <c:v>0.4</c:v>
                </c:pt>
                <c:pt idx="4">
                  <c:v>0.6</c:v>
                </c:pt>
                <c:pt idx="6">
                  <c:v>0.35</c:v>
                </c:pt>
                <c:pt idx="7">
                  <c:v>0.65</c:v>
                </c:pt>
                <c:pt idx="9">
                  <c:v>0.3</c:v>
                </c:pt>
                <c:pt idx="10">
                  <c:v>0.7</c:v>
                </c:pt>
                <c:pt idx="12">
                  <c:v>0.25</c:v>
                </c:pt>
                <c:pt idx="13">
                  <c:v>0.75</c:v>
                </c:pt>
                <c:pt idx="15">
                  <c:v>0.2</c:v>
                </c:pt>
                <c:pt idx="16">
                  <c:v>0.8</c:v>
                </c:pt>
                <c:pt idx="18">
                  <c:v>0.15</c:v>
                </c:pt>
                <c:pt idx="19">
                  <c:v>0.85</c:v>
                </c:pt>
                <c:pt idx="21">
                  <c:v>0.1</c:v>
                </c:pt>
                <c:pt idx="22">
                  <c:v>0.9</c:v>
                </c:pt>
                <c:pt idx="24">
                  <c:v>0.05</c:v>
                </c:pt>
                <c:pt idx="25">
                  <c:v>0.95</c:v>
                </c:pt>
                <c:pt idx="27">
                  <c:v>0.95</c:v>
                </c:pt>
                <c:pt idx="28">
                  <c:v>0.9</c:v>
                </c:pt>
                <c:pt idx="30">
                  <c:v>0.9</c:v>
                </c:pt>
                <c:pt idx="31">
                  <c:v>0.8</c:v>
                </c:pt>
                <c:pt idx="33">
                  <c:v>0.85</c:v>
                </c:pt>
                <c:pt idx="34">
                  <c:v>0.7</c:v>
                </c:pt>
                <c:pt idx="36">
                  <c:v>0.8</c:v>
                </c:pt>
                <c:pt idx="37">
                  <c:v>0.6</c:v>
                </c:pt>
                <c:pt idx="39">
                  <c:v>0.75</c:v>
                </c:pt>
                <c:pt idx="40">
                  <c:v>0.5</c:v>
                </c:pt>
                <c:pt idx="42">
                  <c:v>0.7</c:v>
                </c:pt>
                <c:pt idx="43">
                  <c:v>0.4</c:v>
                </c:pt>
                <c:pt idx="45">
                  <c:v>0.65</c:v>
                </c:pt>
                <c:pt idx="46">
                  <c:v>0.3</c:v>
                </c:pt>
                <c:pt idx="48">
                  <c:v>0.6</c:v>
                </c:pt>
                <c:pt idx="49">
                  <c:v>0.2</c:v>
                </c:pt>
                <c:pt idx="51">
                  <c:v>0.55000000000000004</c:v>
                </c:pt>
                <c:pt idx="52">
                  <c:v>0.1</c:v>
                </c:pt>
                <c:pt idx="54">
                  <c:v>0.05</c:v>
                </c:pt>
                <c:pt idx="55">
                  <c:v>0.1</c:v>
                </c:pt>
                <c:pt idx="57">
                  <c:v>0.1</c:v>
                </c:pt>
                <c:pt idx="58">
                  <c:v>0.2</c:v>
                </c:pt>
                <c:pt idx="60">
                  <c:v>0.15</c:v>
                </c:pt>
                <c:pt idx="61">
                  <c:v>0.3</c:v>
                </c:pt>
                <c:pt idx="63">
                  <c:v>0.2</c:v>
                </c:pt>
                <c:pt idx="64">
                  <c:v>0.4</c:v>
                </c:pt>
                <c:pt idx="66">
                  <c:v>0.25</c:v>
                </c:pt>
                <c:pt idx="67">
                  <c:v>0.5</c:v>
                </c:pt>
                <c:pt idx="69">
                  <c:v>0.3</c:v>
                </c:pt>
                <c:pt idx="70">
                  <c:v>0.6</c:v>
                </c:pt>
                <c:pt idx="72">
                  <c:v>0.35</c:v>
                </c:pt>
                <c:pt idx="73">
                  <c:v>0.7</c:v>
                </c:pt>
                <c:pt idx="75">
                  <c:v>0.4</c:v>
                </c:pt>
                <c:pt idx="76">
                  <c:v>0.8</c:v>
                </c:pt>
                <c:pt idx="78">
                  <c:v>0.45</c:v>
                </c:pt>
                <c:pt idx="79">
                  <c:v>0.9</c:v>
                </c:pt>
              </c:numCache>
            </c:numRef>
          </c:xVal>
          <c:yVal>
            <c:numRef>
              <c:f>'AC19.3A_CL1'!$T$80:$T$159</c:f>
              <c:numCache>
                <c:formatCode>General</c:formatCode>
                <c:ptCount val="80"/>
                <c:pt idx="0">
                  <c:v>0.77942286340599487</c:v>
                </c:pt>
                <c:pt idx="1">
                  <c:v>0.77942286340599487</c:v>
                </c:pt>
                <c:pt idx="2">
                  <c:v>0</c:v>
                </c:pt>
                <c:pt idx="3">
                  <c:v>0.69282032302755103</c:v>
                </c:pt>
                <c:pt idx="4">
                  <c:v>0.69282032302755103</c:v>
                </c:pt>
                <c:pt idx="5">
                  <c:v>0</c:v>
                </c:pt>
                <c:pt idx="6">
                  <c:v>0.60621778264910708</c:v>
                </c:pt>
                <c:pt idx="7">
                  <c:v>0.60621778264910708</c:v>
                </c:pt>
                <c:pt idx="8">
                  <c:v>0</c:v>
                </c:pt>
                <c:pt idx="9">
                  <c:v>0.51961524227066325</c:v>
                </c:pt>
                <c:pt idx="10">
                  <c:v>0.51961524227066325</c:v>
                </c:pt>
                <c:pt idx="11">
                  <c:v>0</c:v>
                </c:pt>
                <c:pt idx="12">
                  <c:v>0.43301270189221941</c:v>
                </c:pt>
                <c:pt idx="13">
                  <c:v>0.43301270189221941</c:v>
                </c:pt>
                <c:pt idx="14">
                  <c:v>0</c:v>
                </c:pt>
                <c:pt idx="15">
                  <c:v>0.34641016151377552</c:v>
                </c:pt>
                <c:pt idx="16">
                  <c:v>0.34641016151377552</c:v>
                </c:pt>
                <c:pt idx="17">
                  <c:v>0</c:v>
                </c:pt>
                <c:pt idx="18">
                  <c:v>0.25980762113533162</c:v>
                </c:pt>
                <c:pt idx="19">
                  <c:v>0.25980762113533162</c:v>
                </c:pt>
                <c:pt idx="20">
                  <c:v>0</c:v>
                </c:pt>
                <c:pt idx="21">
                  <c:v>0.17320508075688781</c:v>
                </c:pt>
                <c:pt idx="22">
                  <c:v>0.17320508075688781</c:v>
                </c:pt>
                <c:pt idx="23">
                  <c:v>0</c:v>
                </c:pt>
                <c:pt idx="24">
                  <c:v>8.6602540378443879E-2</c:v>
                </c:pt>
                <c:pt idx="25">
                  <c:v>8.6602540378443879E-2</c:v>
                </c:pt>
                <c:pt idx="26">
                  <c:v>0</c:v>
                </c:pt>
                <c:pt idx="27">
                  <c:v>8.6602540378443879E-2</c:v>
                </c:pt>
                <c:pt idx="28">
                  <c:v>0</c:v>
                </c:pt>
                <c:pt idx="29">
                  <c:v>0</c:v>
                </c:pt>
                <c:pt idx="30">
                  <c:v>0.17320508075688781</c:v>
                </c:pt>
                <c:pt idx="31">
                  <c:v>0</c:v>
                </c:pt>
                <c:pt idx="32">
                  <c:v>0</c:v>
                </c:pt>
                <c:pt idx="33">
                  <c:v>0.25980762113533162</c:v>
                </c:pt>
                <c:pt idx="34">
                  <c:v>0</c:v>
                </c:pt>
                <c:pt idx="35">
                  <c:v>0</c:v>
                </c:pt>
                <c:pt idx="36">
                  <c:v>0.34641016151377552</c:v>
                </c:pt>
                <c:pt idx="37">
                  <c:v>0</c:v>
                </c:pt>
                <c:pt idx="38">
                  <c:v>0</c:v>
                </c:pt>
                <c:pt idx="39">
                  <c:v>0.43301270189221941</c:v>
                </c:pt>
                <c:pt idx="40">
                  <c:v>0</c:v>
                </c:pt>
                <c:pt idx="41">
                  <c:v>0</c:v>
                </c:pt>
                <c:pt idx="42">
                  <c:v>0.51961524227066325</c:v>
                </c:pt>
                <c:pt idx="43">
                  <c:v>0</c:v>
                </c:pt>
                <c:pt idx="44">
                  <c:v>0</c:v>
                </c:pt>
                <c:pt idx="45">
                  <c:v>0.60621778264910708</c:v>
                </c:pt>
                <c:pt idx="46">
                  <c:v>0</c:v>
                </c:pt>
                <c:pt idx="47">
                  <c:v>0</c:v>
                </c:pt>
                <c:pt idx="48">
                  <c:v>0.69282032302755103</c:v>
                </c:pt>
                <c:pt idx="49">
                  <c:v>0</c:v>
                </c:pt>
                <c:pt idx="50">
                  <c:v>0</c:v>
                </c:pt>
                <c:pt idx="51">
                  <c:v>0.77942286340599487</c:v>
                </c:pt>
                <c:pt idx="52">
                  <c:v>0</c:v>
                </c:pt>
                <c:pt idx="53">
                  <c:v>0</c:v>
                </c:pt>
                <c:pt idx="54">
                  <c:v>8.6602540378443879E-2</c:v>
                </c:pt>
                <c:pt idx="55">
                  <c:v>0</c:v>
                </c:pt>
                <c:pt idx="56">
                  <c:v>0</c:v>
                </c:pt>
                <c:pt idx="57">
                  <c:v>0.17320508075688781</c:v>
                </c:pt>
                <c:pt idx="58">
                  <c:v>0</c:v>
                </c:pt>
                <c:pt idx="59">
                  <c:v>0</c:v>
                </c:pt>
                <c:pt idx="60">
                  <c:v>0.25980762113533162</c:v>
                </c:pt>
                <c:pt idx="61">
                  <c:v>0</c:v>
                </c:pt>
                <c:pt idx="62">
                  <c:v>0</c:v>
                </c:pt>
                <c:pt idx="63">
                  <c:v>0.34641016151377552</c:v>
                </c:pt>
                <c:pt idx="64">
                  <c:v>0</c:v>
                </c:pt>
                <c:pt idx="65">
                  <c:v>0</c:v>
                </c:pt>
                <c:pt idx="66">
                  <c:v>0.43301270189221941</c:v>
                </c:pt>
                <c:pt idx="67">
                  <c:v>0</c:v>
                </c:pt>
                <c:pt idx="68">
                  <c:v>0</c:v>
                </c:pt>
                <c:pt idx="69">
                  <c:v>0.51961524227066325</c:v>
                </c:pt>
                <c:pt idx="70">
                  <c:v>0</c:v>
                </c:pt>
                <c:pt idx="71">
                  <c:v>0</c:v>
                </c:pt>
                <c:pt idx="72">
                  <c:v>0.60621778264910708</c:v>
                </c:pt>
                <c:pt idx="73">
                  <c:v>0</c:v>
                </c:pt>
                <c:pt idx="74">
                  <c:v>0</c:v>
                </c:pt>
                <c:pt idx="75">
                  <c:v>0.69282032302755103</c:v>
                </c:pt>
                <c:pt idx="76">
                  <c:v>0</c:v>
                </c:pt>
                <c:pt idx="77">
                  <c:v>0</c:v>
                </c:pt>
                <c:pt idx="78">
                  <c:v>0.77942286340599487</c:v>
                </c:pt>
                <c:pt idx="7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CE-4F05-8F43-060A505E03BD}"/>
            </c:ext>
          </c:extLst>
        </c:ser>
        <c:ser>
          <c:idx val="4"/>
          <c:order val="2"/>
          <c:tx>
            <c:v>axis_1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B3BD6DC-31C0-495B-A45C-C36A3F401A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ECE-4F05-8F43-060A505E03B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7B8B6A5-A1FA-4C65-8A38-AE3D28D9B35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ECE-4F05-8F43-060A505E03B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8F08D62-818B-4E47-B982-E54555FCE7C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ECE-4F05-8F43-060A505E03B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A03688F-0E65-4D08-935B-76DFF1F04B2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ECE-4F05-8F43-060A505E03B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263EEE5-6C42-42A1-A6C7-7226DA0F6FC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ECE-4F05-8F43-060A505E03B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A6E0E13-E934-4BCB-9203-D4FA848677C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ECE-4F05-8F43-060A505E03B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DB91AFA-C56B-498E-8CAE-877281008BF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ECE-4F05-8F43-060A505E03B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512F9B2-7E56-401C-954A-8781D747B6D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ECE-4F05-8F43-060A505E03B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E00EB4B-2B5C-454B-AE93-27A924097D8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ECE-4F05-8F43-060A505E03B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59B9EBF-CCF6-48DB-A752-B3892893B37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ECE-4F05-8F43-060A505E03B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A798265-78C9-42B7-981B-CF53D3D1D0C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ECE-4F05-8F43-060A505E03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B0F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'AC19.3A_CL1'!$V$80:$V$90</c:f>
              <c:numCache>
                <c:formatCode>General</c:formatCode>
                <c:ptCount val="11"/>
                <c:pt idx="0">
                  <c:v>0.5</c:v>
                </c:pt>
                <c:pt idx="1">
                  <c:v>0.55000000000000004</c:v>
                </c:pt>
                <c:pt idx="2">
                  <c:v>0.6</c:v>
                </c:pt>
                <c:pt idx="3">
                  <c:v>0.65</c:v>
                </c:pt>
                <c:pt idx="4">
                  <c:v>0.7</c:v>
                </c:pt>
                <c:pt idx="5">
                  <c:v>0.75</c:v>
                </c:pt>
                <c:pt idx="6">
                  <c:v>0.8</c:v>
                </c:pt>
                <c:pt idx="7">
                  <c:v>0.85</c:v>
                </c:pt>
                <c:pt idx="8">
                  <c:v>0.9</c:v>
                </c:pt>
                <c:pt idx="9">
                  <c:v>0.95</c:v>
                </c:pt>
                <c:pt idx="10">
                  <c:v>1</c:v>
                </c:pt>
              </c:numCache>
            </c:numRef>
          </c:xVal>
          <c:yVal>
            <c:numRef>
              <c:f>'AC19.3A_CL1'!$W$80:$W$90</c:f>
              <c:numCache>
                <c:formatCode>General</c:formatCode>
                <c:ptCount val="11"/>
                <c:pt idx="0">
                  <c:v>0.86602540378443871</c:v>
                </c:pt>
                <c:pt idx="1">
                  <c:v>0.77942286340599487</c:v>
                </c:pt>
                <c:pt idx="2">
                  <c:v>0.69282032302755103</c:v>
                </c:pt>
                <c:pt idx="3">
                  <c:v>0.60621778264910708</c:v>
                </c:pt>
                <c:pt idx="4">
                  <c:v>0.51961524227066325</c:v>
                </c:pt>
                <c:pt idx="5">
                  <c:v>0.43301270189221941</c:v>
                </c:pt>
                <c:pt idx="6">
                  <c:v>0.34641016151377552</c:v>
                </c:pt>
                <c:pt idx="7">
                  <c:v>0.25980762113533162</c:v>
                </c:pt>
                <c:pt idx="8">
                  <c:v>0.17320508075688781</c:v>
                </c:pt>
                <c:pt idx="9">
                  <c:v>8.6602540378443879E-2</c:v>
                </c:pt>
                <c:pt idx="10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'AC19.3A_CL1'!$AA$80:$AA$90</c15:f>
                <c15:dlblRangeCache>
                  <c:ptCount val="11"/>
                  <c:pt idx="0">
                    <c:v>1</c:v>
                  </c:pt>
                  <c:pt idx="1">
                    <c:v>0.9</c:v>
                  </c:pt>
                  <c:pt idx="2">
                    <c:v>0.8</c:v>
                  </c:pt>
                  <c:pt idx="3">
                    <c:v>0.7</c:v>
                  </c:pt>
                  <c:pt idx="4">
                    <c:v>0.6</c:v>
                  </c:pt>
                  <c:pt idx="5">
                    <c:v>0.5</c:v>
                  </c:pt>
                  <c:pt idx="6">
                    <c:v>0.4</c:v>
                  </c:pt>
                  <c:pt idx="7">
                    <c:v>0.3</c:v>
                  </c:pt>
                  <c:pt idx="8">
                    <c:v>0.2</c:v>
                  </c:pt>
                  <c:pt idx="9">
                    <c:v>0.1</c:v>
                  </c:pt>
                  <c:pt idx="10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7ECE-4F05-8F43-060A505E03BD}"/>
            </c:ext>
          </c:extLst>
        </c:ser>
        <c:ser>
          <c:idx val="5"/>
          <c:order val="3"/>
          <c:tx>
            <c:v>axis_2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726864F-43DB-422C-850C-AD0BF4D31FE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ECE-4F05-8F43-060A505E03B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872C47B-573A-4AD9-8C43-EF2251302CB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ECE-4F05-8F43-060A505E03B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D36E904-CBA5-4BD5-969A-C5003094FB4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ECE-4F05-8F43-060A505E03B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6F3C0C6-DCE8-4B15-BFC8-34B3A218334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ECE-4F05-8F43-060A505E03B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E39B17A-BB87-41F0-8515-6E545D3D466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ECE-4F05-8F43-060A505E03B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F95AC83-7F90-4307-A2CB-96C291EFDB5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ECE-4F05-8F43-060A505E03B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6519E32-315E-4657-A83C-A94C81EEED5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ECE-4F05-8F43-060A505E03B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65E5678-9FF8-4C82-B7C2-635BA816AB6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ECE-4F05-8F43-060A505E03B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A1A06A2-FC21-465F-931C-7DD687F2806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ECE-4F05-8F43-060A505E03B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E541E4F-69E0-4AA9-8365-802B9135BBA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ECE-4F05-8F43-060A505E03B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13FA3C8-0081-4783-BFEA-3779E0AF99B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ECE-4F05-8F43-060A505E03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'AC19.3A_CL1'!$Y$80:$Y$90</c:f>
              <c:numCache>
                <c:formatCode>General</c:formatCode>
                <c:ptCount val="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</c:numCache>
            </c:numRef>
          </c:xVal>
          <c:yVal>
            <c:numRef>
              <c:f>'AC19.3A_CL1'!$Z$80:$Z$90</c:f>
              <c:numCache>
                <c:formatCode>General</c:formatCode>
                <c:ptCount val="11"/>
                <c:pt idx="0">
                  <c:v>0</c:v>
                </c:pt>
                <c:pt idx="1">
                  <c:v>8.6602540378443879E-2</c:v>
                </c:pt>
                <c:pt idx="2">
                  <c:v>0.17320508075688781</c:v>
                </c:pt>
                <c:pt idx="3">
                  <c:v>0.25980762113533162</c:v>
                </c:pt>
                <c:pt idx="4">
                  <c:v>0.34641016151377552</c:v>
                </c:pt>
                <c:pt idx="5">
                  <c:v>0.43301270189221941</c:v>
                </c:pt>
                <c:pt idx="6">
                  <c:v>0.51961524227066325</c:v>
                </c:pt>
                <c:pt idx="7">
                  <c:v>0.60621778264910708</c:v>
                </c:pt>
                <c:pt idx="8">
                  <c:v>0.69282032302755103</c:v>
                </c:pt>
                <c:pt idx="9">
                  <c:v>0.77942286340599487</c:v>
                </c:pt>
                <c:pt idx="10">
                  <c:v>0.86602540378443871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'AC19.3A_CL1'!$X$80:$X$90</c15:f>
                <c15:dlblRangeCache>
                  <c:ptCount val="11"/>
                  <c:pt idx="0">
                    <c:v>1</c:v>
                  </c:pt>
                  <c:pt idx="1">
                    <c:v>0.9</c:v>
                  </c:pt>
                  <c:pt idx="2">
                    <c:v>0.8</c:v>
                  </c:pt>
                  <c:pt idx="3">
                    <c:v>0.7</c:v>
                  </c:pt>
                  <c:pt idx="4">
                    <c:v>0.6</c:v>
                  </c:pt>
                  <c:pt idx="5">
                    <c:v>0.5</c:v>
                  </c:pt>
                  <c:pt idx="6">
                    <c:v>0.4</c:v>
                  </c:pt>
                  <c:pt idx="7">
                    <c:v>0.3</c:v>
                  </c:pt>
                  <c:pt idx="8">
                    <c:v>0.2</c:v>
                  </c:pt>
                  <c:pt idx="9">
                    <c:v>0.1</c:v>
                  </c:pt>
                  <c:pt idx="10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D-7ECE-4F05-8F43-060A505E03BD}"/>
            </c:ext>
          </c:extLst>
        </c:ser>
        <c:ser>
          <c:idx val="6"/>
          <c:order val="4"/>
          <c:tx>
            <c:v>axis_3</c:v>
          </c:tx>
          <c:spPr>
            <a:ln w="19050" cap="rnd">
              <a:noFill/>
              <a:round/>
            </a:ln>
            <a:effectLst/>
          </c:spPr>
          <c:marker>
            <c:symbol val="plus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'AC19.3A_CL1'!$AB$80:$AB$90</c:f>
              <c:numCache>
                <c:formatCode>General</c:formatCode>
                <c:ptCount val="11"/>
              </c:numCache>
            </c:numRef>
          </c:xVal>
          <c:yVal>
            <c:numRef>
              <c:f>'AC19.3A_CL1'!$AC$80:$AC$90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7ECE-4F05-8F43-060A505E03BD}"/>
            </c:ext>
          </c:extLst>
        </c:ser>
        <c:ser>
          <c:idx val="2"/>
          <c:order val="5"/>
          <c:tx>
            <c:v>grt_values_ALLcomp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'AC19.3A_CL1'!$L$50:$L$602</c:f>
              <c:numCache>
                <c:formatCode>General</c:formatCode>
                <c:ptCount val="553"/>
              </c:numCache>
            </c:numRef>
          </c:xVal>
          <c:yVal>
            <c:numRef>
              <c:f>'AC19.3A_CL1'!$M$50:$M$602</c:f>
              <c:numCache>
                <c:formatCode>General</c:formatCode>
                <c:ptCount val="55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7ECE-4F05-8F43-060A505E03BD}"/>
            </c:ext>
          </c:extLst>
        </c:ser>
        <c:ser>
          <c:idx val="3"/>
          <c:order val="6"/>
          <c:tx>
            <c:v>grt_values-sps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'AC19.3A_CL1'!$O$50:$O$321</c:f>
              <c:numCache>
                <c:formatCode>General</c:formatCode>
                <c:ptCount val="272"/>
                <c:pt idx="0">
                  <c:v>0.50472494093823828</c:v>
                </c:pt>
                <c:pt idx="1">
                  <c:v>0.50639515314708861</c:v>
                </c:pt>
                <c:pt idx="2">
                  <c:v>0.49763832658569512</c:v>
                </c:pt>
                <c:pt idx="3">
                  <c:v>0.49915909855364948</c:v>
                </c:pt>
                <c:pt idx="4">
                  <c:v>0.505546218487395</c:v>
                </c:pt>
                <c:pt idx="5">
                  <c:v>0.50473132815140254</c:v>
                </c:pt>
                <c:pt idx="6">
                  <c:v>0.50253121835977055</c:v>
                </c:pt>
                <c:pt idx="7">
                  <c:v>0.51182939020326557</c:v>
                </c:pt>
                <c:pt idx="8">
                  <c:v>0.50557997970916468</c:v>
                </c:pt>
                <c:pt idx="9">
                  <c:v>0.50623315363881405</c:v>
                </c:pt>
                <c:pt idx="10">
                  <c:v>0.50473132815140254</c:v>
                </c:pt>
                <c:pt idx="11">
                  <c:v>0.51442786069651747</c:v>
                </c:pt>
                <c:pt idx="12">
                  <c:v>0.51049424509140151</c:v>
                </c:pt>
                <c:pt idx="13">
                  <c:v>0.50945626477541373</c:v>
                </c:pt>
                <c:pt idx="14">
                  <c:v>0.50963775340644735</c:v>
                </c:pt>
                <c:pt idx="15">
                  <c:v>0.51189279731993298</c:v>
                </c:pt>
                <c:pt idx="16">
                  <c:v>0.50941809619912548</c:v>
                </c:pt>
                <c:pt idx="17">
                  <c:v>0.50808625336927227</c:v>
                </c:pt>
                <c:pt idx="18">
                  <c:v>0.50962837837837838</c:v>
                </c:pt>
                <c:pt idx="19">
                  <c:v>0.54621715732826837</c:v>
                </c:pt>
                <c:pt idx="20">
                  <c:v>0.52978106889890542</c:v>
                </c:pt>
                <c:pt idx="21">
                  <c:v>0.50873949579831934</c:v>
                </c:pt>
                <c:pt idx="22">
                  <c:v>0.50641891891891888</c:v>
                </c:pt>
                <c:pt idx="23">
                  <c:v>0.50540723217303141</c:v>
                </c:pt>
                <c:pt idx="24">
                  <c:v>0.50237529691211402</c:v>
                </c:pt>
                <c:pt idx="25">
                  <c:v>0.50724149545301445</c:v>
                </c:pt>
                <c:pt idx="26">
                  <c:v>0.50625634088603322</c:v>
                </c:pt>
                <c:pt idx="27">
                  <c:v>0.50478468899521534</c:v>
                </c:pt>
                <c:pt idx="28">
                  <c:v>0.49914236706689541</c:v>
                </c:pt>
                <c:pt idx="29">
                  <c:v>0.5</c:v>
                </c:pt>
                <c:pt idx="30">
                  <c:v>0.50797720797720802</c:v>
                </c:pt>
                <c:pt idx="31">
                  <c:v>0.50801373783629078</c:v>
                </c:pt>
                <c:pt idx="32">
                  <c:v>0.5220630372492836</c:v>
                </c:pt>
                <c:pt idx="33">
                  <c:v>0.50408426483233026</c:v>
                </c:pt>
                <c:pt idx="34">
                  <c:v>0.49754644234139511</c:v>
                </c:pt>
                <c:pt idx="35">
                  <c:v>0.49484719260838661</c:v>
                </c:pt>
                <c:pt idx="36">
                  <c:v>0.48977395048439182</c:v>
                </c:pt>
              </c:numCache>
            </c:numRef>
          </c:xVal>
          <c:yVal>
            <c:numRef>
              <c:f>'AC19.3A_CL1'!$P$50:$P$321</c:f>
              <c:numCache>
                <c:formatCode>General</c:formatCode>
                <c:ptCount val="272"/>
                <c:pt idx="0">
                  <c:v>0.60764995425847046</c:v>
                </c:pt>
                <c:pt idx="1">
                  <c:v>0.61417553879966758</c:v>
                </c:pt>
                <c:pt idx="2">
                  <c:v>0.60539967498021485</c:v>
                </c:pt>
                <c:pt idx="3">
                  <c:v>0.60706254338606458</c:v>
                </c:pt>
                <c:pt idx="4">
                  <c:v>0.60840103996957207</c:v>
                </c:pt>
                <c:pt idx="5">
                  <c:v>0.60788603030087152</c:v>
                </c:pt>
                <c:pt idx="6">
                  <c:v>0.6085267940193051</c:v>
                </c:pt>
                <c:pt idx="7">
                  <c:v>0.60774725103966265</c:v>
                </c:pt>
                <c:pt idx="8">
                  <c:v>0.61386176744409315</c:v>
                </c:pt>
                <c:pt idx="9">
                  <c:v>0.61187846082748243</c:v>
                </c:pt>
                <c:pt idx="10">
                  <c:v>0.61198348067362662</c:v>
                </c:pt>
                <c:pt idx="11">
                  <c:v>0.62618088897183288</c:v>
                </c:pt>
                <c:pt idx="12">
                  <c:v>0.61800323330318097</c:v>
                </c:pt>
                <c:pt idx="13">
                  <c:v>0.62092939285186188</c:v>
                </c:pt>
                <c:pt idx="14">
                  <c:v>0.62483919960651924</c:v>
                </c:pt>
                <c:pt idx="15">
                  <c:v>0.62086913370140651</c:v>
                </c:pt>
                <c:pt idx="16">
                  <c:v>0.6190057124258096</c:v>
                </c:pt>
                <c:pt idx="17">
                  <c:v>0.62092387441148433</c:v>
                </c:pt>
                <c:pt idx="18">
                  <c:v>0.62347977549481026</c:v>
                </c:pt>
                <c:pt idx="19">
                  <c:v>0.63190520915578696</c:v>
                </c:pt>
                <c:pt idx="20">
                  <c:v>0.62707377112401885</c:v>
                </c:pt>
                <c:pt idx="21">
                  <c:v>0.62266498779660984</c:v>
                </c:pt>
                <c:pt idx="22">
                  <c:v>0.62201689474517441</c:v>
                </c:pt>
                <c:pt idx="23">
                  <c:v>0.62544653189839317</c:v>
                </c:pt>
                <c:pt idx="24">
                  <c:v>0.6268178440014277</c:v>
                </c:pt>
                <c:pt idx="25">
                  <c:v>0.63063217345299971</c:v>
                </c:pt>
                <c:pt idx="26">
                  <c:v>0.63260563820574478</c:v>
                </c:pt>
                <c:pt idx="27">
                  <c:v>0.63220446428009602</c:v>
                </c:pt>
                <c:pt idx="28">
                  <c:v>0.63161921387503139</c:v>
                </c:pt>
                <c:pt idx="29">
                  <c:v>0.64288141410797972</c:v>
                </c:pt>
                <c:pt idx="30">
                  <c:v>0.6666668492950294</c:v>
                </c:pt>
                <c:pt idx="31">
                  <c:v>0.66476248796504422</c:v>
                </c:pt>
                <c:pt idx="32">
                  <c:v>0.65212457339412733</c:v>
                </c:pt>
                <c:pt idx="33">
                  <c:v>0.66013028414007291</c:v>
                </c:pt>
                <c:pt idx="34">
                  <c:v>0.66021915640769502</c:v>
                </c:pt>
                <c:pt idx="35">
                  <c:v>0.66998482730587161</c:v>
                </c:pt>
                <c:pt idx="36">
                  <c:v>0.68921576806382667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7ECE-4F05-8F43-060A505E0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556799"/>
        <c:axId val="1257568863"/>
      </c:scatterChart>
      <c:valAx>
        <c:axId val="1257556799"/>
        <c:scaling>
          <c:orientation val="minMax"/>
          <c:max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alpha val="9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B05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7568863"/>
        <c:crosses val="autoZero"/>
        <c:crossBetween val="midCat"/>
      </c:valAx>
      <c:valAx>
        <c:axId val="1257568863"/>
        <c:scaling>
          <c:orientation val="minMax"/>
          <c:max val="1"/>
        </c:scaling>
        <c:delete val="1"/>
        <c:axPos val="l"/>
        <c:numFmt formatCode="General" sourceLinked="1"/>
        <c:majorTickMark val="none"/>
        <c:minorTickMark val="none"/>
        <c:tickLblPos val="nextTo"/>
        <c:crossAx val="1257556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26034</xdr:colOff>
      <xdr:row>43</xdr:row>
      <xdr:rowOff>43687</xdr:rowOff>
    </xdr:from>
    <xdr:to>
      <xdr:col>28</xdr:col>
      <xdr:colOff>281478</xdr:colOff>
      <xdr:row>74</xdr:row>
      <xdr:rowOff>172544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278837-3E12-426D-848E-C062F6B550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G19.6A_L1_gr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1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9F157-BF7B-4F28-BB1E-A71B7D6F007D}">
  <dimension ref="A1:AU159"/>
  <sheetViews>
    <sheetView tabSelected="1" zoomScaleNormal="100" workbookViewId="0">
      <selection activeCell="F52" sqref="F52"/>
    </sheetView>
  </sheetViews>
  <sheetFormatPr defaultRowHeight="14.4" x14ac:dyDescent="0.55000000000000004"/>
  <sheetData>
    <row r="1" spans="1:38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55000000000000004">
      <c r="A2" t="s">
        <v>38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  <c r="O2" t="s">
        <v>39</v>
      </c>
      <c r="P2" t="s">
        <v>39</v>
      </c>
      <c r="Q2" t="s">
        <v>39</v>
      </c>
      <c r="R2" t="s">
        <v>39</v>
      </c>
      <c r="S2" t="s">
        <v>39</v>
      </c>
      <c r="T2" t="s">
        <v>39</v>
      </c>
      <c r="U2" t="s">
        <v>39</v>
      </c>
      <c r="V2" t="s">
        <v>39</v>
      </c>
      <c r="W2" t="s">
        <v>39</v>
      </c>
      <c r="X2" t="s">
        <v>39</v>
      </c>
      <c r="Y2" t="s">
        <v>39</v>
      </c>
      <c r="Z2" t="s">
        <v>39</v>
      </c>
      <c r="AA2" t="s">
        <v>39</v>
      </c>
      <c r="AB2" t="s">
        <v>39</v>
      </c>
      <c r="AC2" t="s">
        <v>39</v>
      </c>
      <c r="AD2" t="s">
        <v>39</v>
      </c>
      <c r="AE2" t="s">
        <v>39</v>
      </c>
      <c r="AF2" t="s">
        <v>39</v>
      </c>
      <c r="AG2" t="s">
        <v>39</v>
      </c>
      <c r="AH2" t="s">
        <v>39</v>
      </c>
      <c r="AI2" t="s">
        <v>39</v>
      </c>
      <c r="AJ2" t="s">
        <v>39</v>
      </c>
      <c r="AK2" t="s">
        <v>39</v>
      </c>
      <c r="AL2" t="s">
        <v>39</v>
      </c>
    </row>
    <row r="3" spans="1:38" x14ac:dyDescent="0.55000000000000004">
      <c r="A3" t="s">
        <v>40</v>
      </c>
      <c r="B3">
        <v>38.26</v>
      </c>
      <c r="C3">
        <v>37.520000000000003</v>
      </c>
      <c r="D3">
        <v>38.01</v>
      </c>
      <c r="E3">
        <v>38.17</v>
      </c>
      <c r="F3">
        <v>38.17</v>
      </c>
      <c r="G3">
        <v>38.22</v>
      </c>
      <c r="H3">
        <v>37.67</v>
      </c>
      <c r="I3">
        <v>38.130000000000003</v>
      </c>
      <c r="J3">
        <v>38.26</v>
      </c>
      <c r="K3">
        <v>37.71</v>
      </c>
      <c r="L3">
        <v>38.119999999999997</v>
      </c>
      <c r="M3">
        <v>36.64</v>
      </c>
      <c r="N3">
        <v>37.51</v>
      </c>
      <c r="O3">
        <v>37.78</v>
      </c>
      <c r="P3">
        <v>36.6</v>
      </c>
      <c r="Q3">
        <v>37.86</v>
      </c>
      <c r="R3">
        <v>37.950000000000003</v>
      </c>
      <c r="S3">
        <v>37.950000000000003</v>
      </c>
      <c r="T3">
        <v>37.200000000000003</v>
      </c>
      <c r="U3">
        <v>34.65</v>
      </c>
      <c r="V3">
        <v>35.979999999999997</v>
      </c>
      <c r="W3">
        <v>37.94</v>
      </c>
      <c r="X3">
        <v>38.049999999999997</v>
      </c>
      <c r="Y3">
        <v>38.32</v>
      </c>
      <c r="Z3">
        <v>38.270000000000003</v>
      </c>
      <c r="AA3">
        <v>37.99</v>
      </c>
      <c r="AB3">
        <v>38.46</v>
      </c>
      <c r="AC3">
        <v>38.43</v>
      </c>
      <c r="AD3">
        <v>38.159999999999997</v>
      </c>
      <c r="AE3">
        <v>37.979999999999997</v>
      </c>
      <c r="AF3">
        <v>22.72</v>
      </c>
      <c r="AG3">
        <v>21.97</v>
      </c>
      <c r="AH3">
        <v>21.25</v>
      </c>
      <c r="AI3">
        <v>29.88</v>
      </c>
      <c r="AJ3">
        <v>38.020000000000003</v>
      </c>
      <c r="AK3">
        <v>38.28</v>
      </c>
      <c r="AL3">
        <v>38.200000000000003</v>
      </c>
    </row>
    <row r="4" spans="1:38" x14ac:dyDescent="0.55000000000000004">
      <c r="A4" t="s">
        <v>41</v>
      </c>
      <c r="B4">
        <v>2.3599999999999999E-2</v>
      </c>
      <c r="C4">
        <v>5.8200000000000002E-2</v>
      </c>
      <c r="D4">
        <v>2.8500000000000001E-2</v>
      </c>
      <c r="E4">
        <v>5.0200000000000002E-2</v>
      </c>
      <c r="F4">
        <v>8.0199999999999994E-2</v>
      </c>
      <c r="G4">
        <v>8.4400000000000003E-2</v>
      </c>
      <c r="H4">
        <v>6.08E-2</v>
      </c>
      <c r="I4">
        <v>1.5900000000000001E-2</v>
      </c>
      <c r="J4">
        <v>2.3300000000000001E-2</v>
      </c>
      <c r="K4">
        <v>6.4899999999999999E-2</v>
      </c>
      <c r="L4">
        <v>1.55E-2</v>
      </c>
      <c r="M4">
        <v>6.0000000000000001E-3</v>
      </c>
      <c r="N4">
        <v>0.12470000000000001</v>
      </c>
      <c r="O4">
        <v>1.8200000000000001E-2</v>
      </c>
      <c r="P4">
        <v>0</v>
      </c>
      <c r="Q4">
        <v>2.8799999999999999E-2</v>
      </c>
      <c r="R4">
        <v>4.99E-2</v>
      </c>
      <c r="S4">
        <v>1.3599999999999999E-2</v>
      </c>
      <c r="T4">
        <v>3.1399999999999997E-2</v>
      </c>
      <c r="U4">
        <v>0</v>
      </c>
      <c r="V4">
        <v>0</v>
      </c>
      <c r="W4">
        <v>0</v>
      </c>
      <c r="X4">
        <v>5.0000000000000001E-4</v>
      </c>
      <c r="Y4">
        <v>3.6200000000000003E-2</v>
      </c>
      <c r="Z4">
        <v>0</v>
      </c>
      <c r="AA4">
        <v>3.04E-2</v>
      </c>
      <c r="AB4">
        <v>5.5100000000000003E-2</v>
      </c>
      <c r="AC4">
        <v>7.7999999999999996E-3</v>
      </c>
      <c r="AD4">
        <v>0</v>
      </c>
      <c r="AE4">
        <v>0.155</v>
      </c>
      <c r="AF4">
        <v>41.02</v>
      </c>
      <c r="AG4">
        <v>41.79</v>
      </c>
      <c r="AH4">
        <v>41.39</v>
      </c>
      <c r="AI4">
        <v>20.09</v>
      </c>
      <c r="AJ4">
        <v>0.3629</v>
      </c>
      <c r="AK4">
        <v>3.1699999999999999E-2</v>
      </c>
      <c r="AL4">
        <v>2.5700000000000001E-2</v>
      </c>
    </row>
    <row r="5" spans="1:38" x14ac:dyDescent="0.55000000000000004">
      <c r="A5" t="s">
        <v>42</v>
      </c>
      <c r="B5">
        <v>21.56</v>
      </c>
      <c r="C5">
        <v>21.51</v>
      </c>
      <c r="D5">
        <v>21.65</v>
      </c>
      <c r="E5">
        <v>21.48</v>
      </c>
      <c r="F5">
        <v>21.64</v>
      </c>
      <c r="G5">
        <v>21.85</v>
      </c>
      <c r="H5">
        <v>22.05</v>
      </c>
      <c r="I5">
        <v>20.97</v>
      </c>
      <c r="J5">
        <v>21.55</v>
      </c>
      <c r="K5">
        <v>21.64</v>
      </c>
      <c r="L5">
        <v>21.53</v>
      </c>
      <c r="M5">
        <v>20.75</v>
      </c>
      <c r="N5">
        <v>21.3</v>
      </c>
      <c r="O5">
        <v>22.06</v>
      </c>
      <c r="P5">
        <v>21.6</v>
      </c>
      <c r="Q5">
        <v>21.41</v>
      </c>
      <c r="R5">
        <v>21.65</v>
      </c>
      <c r="S5">
        <v>21.57</v>
      </c>
      <c r="T5">
        <v>21.85</v>
      </c>
      <c r="U5">
        <v>21.25</v>
      </c>
      <c r="V5">
        <v>20.95</v>
      </c>
      <c r="W5">
        <v>21.56</v>
      </c>
      <c r="X5">
        <v>21.31</v>
      </c>
      <c r="Y5">
        <v>21.37</v>
      </c>
      <c r="Z5">
        <v>21.44</v>
      </c>
      <c r="AA5">
        <v>21.48</v>
      </c>
      <c r="AB5">
        <v>21.44</v>
      </c>
      <c r="AC5">
        <v>21.33</v>
      </c>
      <c r="AD5">
        <v>21.53</v>
      </c>
      <c r="AE5">
        <v>21.31</v>
      </c>
      <c r="AF5">
        <v>12.87</v>
      </c>
      <c r="AG5">
        <v>12.86</v>
      </c>
      <c r="AH5">
        <v>12.82</v>
      </c>
      <c r="AI5">
        <v>17.32</v>
      </c>
      <c r="AJ5">
        <v>21.18</v>
      </c>
      <c r="AK5">
        <v>21.18</v>
      </c>
      <c r="AL5">
        <v>21.28</v>
      </c>
    </row>
    <row r="6" spans="1:38" x14ac:dyDescent="0.55000000000000004">
      <c r="A6" t="s">
        <v>43</v>
      </c>
      <c r="B6">
        <v>31.77</v>
      </c>
      <c r="C6">
        <v>31.88</v>
      </c>
      <c r="D6">
        <v>31.57</v>
      </c>
      <c r="E6">
        <v>31.82</v>
      </c>
      <c r="F6">
        <v>32.049999999999997</v>
      </c>
      <c r="G6">
        <v>31.85</v>
      </c>
      <c r="H6">
        <v>31.74</v>
      </c>
      <c r="I6">
        <v>31.99</v>
      </c>
      <c r="J6">
        <v>31.96</v>
      </c>
      <c r="K6">
        <v>31.81</v>
      </c>
      <c r="L6">
        <v>31.83</v>
      </c>
      <c r="M6">
        <v>32.26</v>
      </c>
      <c r="N6">
        <v>31.67</v>
      </c>
      <c r="O6">
        <v>32.380000000000003</v>
      </c>
      <c r="P6">
        <v>32.369999999999997</v>
      </c>
      <c r="Q6">
        <v>32.58</v>
      </c>
      <c r="R6">
        <v>32.42</v>
      </c>
      <c r="S6">
        <v>32.369999999999997</v>
      </c>
      <c r="T6">
        <v>32.14</v>
      </c>
      <c r="U6">
        <v>33.54</v>
      </c>
      <c r="V6">
        <v>33.17</v>
      </c>
      <c r="W6">
        <v>32.57</v>
      </c>
      <c r="X6">
        <v>32.29</v>
      </c>
      <c r="Y6">
        <v>32.659999999999997</v>
      </c>
      <c r="Z6">
        <v>32.54</v>
      </c>
      <c r="AA6">
        <v>32.89</v>
      </c>
      <c r="AB6">
        <v>33.119999999999997</v>
      </c>
      <c r="AC6">
        <v>32.64</v>
      </c>
      <c r="AD6">
        <v>32.36</v>
      </c>
      <c r="AE6">
        <v>32.659999999999997</v>
      </c>
      <c r="AF6">
        <v>20.6</v>
      </c>
      <c r="AG6">
        <v>20.39</v>
      </c>
      <c r="AH6">
        <v>19.68</v>
      </c>
      <c r="AI6">
        <v>26.73</v>
      </c>
      <c r="AJ6">
        <v>32.96</v>
      </c>
      <c r="AK6">
        <v>32.93</v>
      </c>
      <c r="AL6">
        <v>33.6</v>
      </c>
    </row>
    <row r="7" spans="1:38" x14ac:dyDescent="0.55000000000000004">
      <c r="A7" t="s">
        <v>44</v>
      </c>
      <c r="B7">
        <v>0.91620000000000001</v>
      </c>
      <c r="C7">
        <v>0.995</v>
      </c>
      <c r="D7">
        <v>0.94379999999999997</v>
      </c>
      <c r="E7">
        <v>0.95699999999999996</v>
      </c>
      <c r="F7">
        <v>1.0659000000000001</v>
      </c>
      <c r="G7">
        <v>0.94889999999999997</v>
      </c>
      <c r="H7">
        <v>1.0028999999999999</v>
      </c>
      <c r="I7">
        <v>0.96789999999999998</v>
      </c>
      <c r="J7">
        <v>0.92510000000000003</v>
      </c>
      <c r="K7">
        <v>0.93259999999999998</v>
      </c>
      <c r="L7">
        <v>0.99680000000000002</v>
      </c>
      <c r="M7">
        <v>1.0616000000000001</v>
      </c>
      <c r="N7">
        <v>0.89570000000000005</v>
      </c>
      <c r="O7">
        <v>1.014</v>
      </c>
      <c r="P7">
        <v>1.004</v>
      </c>
      <c r="Q7">
        <v>1.0297000000000001</v>
      </c>
      <c r="R7">
        <v>0.98319999999999996</v>
      </c>
      <c r="S7">
        <v>1.0111000000000001</v>
      </c>
      <c r="T7">
        <v>1.0376000000000001</v>
      </c>
      <c r="U7">
        <v>0.92149999999999999</v>
      </c>
      <c r="V7">
        <v>0.91020000000000001</v>
      </c>
      <c r="W7">
        <v>1.1207</v>
      </c>
      <c r="X7">
        <v>1.1595</v>
      </c>
      <c r="Y7">
        <v>1.1319999999999999</v>
      </c>
      <c r="Z7">
        <v>1.1863999999999999</v>
      </c>
      <c r="AA7">
        <v>1.1426000000000001</v>
      </c>
      <c r="AB7">
        <v>1.2549999999999999</v>
      </c>
      <c r="AC7">
        <v>1.2874000000000001</v>
      </c>
      <c r="AD7">
        <v>1.39</v>
      </c>
      <c r="AE7">
        <v>1.56</v>
      </c>
      <c r="AF7">
        <v>1.0808</v>
      </c>
      <c r="AG7">
        <v>1.1095999999999999</v>
      </c>
      <c r="AH7">
        <v>1.034</v>
      </c>
      <c r="AI7">
        <v>1.52</v>
      </c>
      <c r="AJ7">
        <v>2.12</v>
      </c>
      <c r="AK7">
        <v>2.41</v>
      </c>
      <c r="AL7">
        <v>2.92</v>
      </c>
    </row>
    <row r="8" spans="1:38" x14ac:dyDescent="0.55000000000000004">
      <c r="A8" t="s">
        <v>45</v>
      </c>
      <c r="B8">
        <v>3.92</v>
      </c>
      <c r="C8">
        <v>3.84</v>
      </c>
      <c r="D8">
        <v>3.75</v>
      </c>
      <c r="E8">
        <v>3.78</v>
      </c>
      <c r="F8">
        <v>3.95</v>
      </c>
      <c r="G8">
        <v>3.9</v>
      </c>
      <c r="H8">
        <v>3.84</v>
      </c>
      <c r="I8">
        <v>4.0999999999999996</v>
      </c>
      <c r="J8">
        <v>3.84</v>
      </c>
      <c r="K8">
        <v>3.86</v>
      </c>
      <c r="L8">
        <v>3.83</v>
      </c>
      <c r="M8">
        <v>3.85</v>
      </c>
      <c r="N8">
        <v>3.82</v>
      </c>
      <c r="O8">
        <v>3.84</v>
      </c>
      <c r="P8">
        <v>3.73</v>
      </c>
      <c r="Q8">
        <v>3.93</v>
      </c>
      <c r="R8">
        <v>3.87</v>
      </c>
      <c r="S8">
        <v>3.79</v>
      </c>
      <c r="T8">
        <v>3.74</v>
      </c>
      <c r="U8">
        <v>4.68</v>
      </c>
      <c r="V8">
        <v>4.33</v>
      </c>
      <c r="W8">
        <v>3.79</v>
      </c>
      <c r="X8">
        <v>3.71</v>
      </c>
      <c r="Y8">
        <v>3.67</v>
      </c>
      <c r="Z8">
        <v>3.54</v>
      </c>
      <c r="AA8">
        <v>3.61</v>
      </c>
      <c r="AB8">
        <v>3.57</v>
      </c>
      <c r="AC8">
        <v>3.5</v>
      </c>
      <c r="AD8">
        <v>3.36</v>
      </c>
      <c r="AE8">
        <v>3.17</v>
      </c>
      <c r="AF8">
        <v>1.87</v>
      </c>
      <c r="AG8">
        <v>1.85</v>
      </c>
      <c r="AH8">
        <v>2.15</v>
      </c>
      <c r="AI8">
        <v>2.4300000000000002</v>
      </c>
      <c r="AJ8">
        <v>2.83</v>
      </c>
      <c r="AK8">
        <v>2.59</v>
      </c>
      <c r="AL8">
        <v>2.17</v>
      </c>
    </row>
    <row r="9" spans="1:38" x14ac:dyDescent="0.55000000000000004">
      <c r="A9" t="s">
        <v>46</v>
      </c>
      <c r="B9">
        <v>5.0999999999999996</v>
      </c>
      <c r="C9">
        <v>4.8600000000000003</v>
      </c>
      <c r="D9">
        <v>5.36</v>
      </c>
      <c r="E9">
        <v>5.35</v>
      </c>
      <c r="F9">
        <v>5.08</v>
      </c>
      <c r="G9">
        <v>5.12</v>
      </c>
      <c r="H9">
        <v>5.17</v>
      </c>
      <c r="I9">
        <v>4.8600000000000003</v>
      </c>
      <c r="J9">
        <v>4.93</v>
      </c>
      <c r="K9">
        <v>4.95</v>
      </c>
      <c r="L9">
        <v>5</v>
      </c>
      <c r="M9">
        <v>4.3</v>
      </c>
      <c r="N9">
        <v>4.6100000000000003</v>
      </c>
      <c r="O9">
        <v>4.66</v>
      </c>
      <c r="P9">
        <v>4.5599999999999996</v>
      </c>
      <c r="Q9">
        <v>4.58</v>
      </c>
      <c r="R9">
        <v>4.71</v>
      </c>
      <c r="S9">
        <v>4.7300000000000004</v>
      </c>
      <c r="T9">
        <v>4.57</v>
      </c>
      <c r="U9">
        <v>3.18</v>
      </c>
      <c r="V9">
        <v>3.87</v>
      </c>
      <c r="W9">
        <v>4.68</v>
      </c>
      <c r="X9">
        <v>4.7</v>
      </c>
      <c r="Y9">
        <v>4.7</v>
      </c>
      <c r="Z9">
        <v>4.7699999999999996</v>
      </c>
      <c r="AA9">
        <v>4.53</v>
      </c>
      <c r="AB9">
        <v>4.57</v>
      </c>
      <c r="AC9">
        <v>4.57</v>
      </c>
      <c r="AD9">
        <v>4.72</v>
      </c>
      <c r="AE9">
        <v>4.42</v>
      </c>
      <c r="AF9">
        <v>2.25</v>
      </c>
      <c r="AG9">
        <v>2.27</v>
      </c>
      <c r="AH9">
        <v>2.0699999999999998</v>
      </c>
      <c r="AI9">
        <v>3.14</v>
      </c>
      <c r="AJ9">
        <v>4.0999999999999996</v>
      </c>
      <c r="AK9">
        <v>3.95</v>
      </c>
      <c r="AL9">
        <v>3.7</v>
      </c>
    </row>
    <row r="10" spans="1:38" x14ac:dyDescent="0.55000000000000004">
      <c r="A10" t="s">
        <v>47</v>
      </c>
      <c r="B10">
        <v>3.6299999999999999E-2</v>
      </c>
      <c r="C10">
        <v>4.8300000000000003E-2</v>
      </c>
      <c r="D10">
        <v>1.38E-2</v>
      </c>
      <c r="E10">
        <v>3.1899999999999998E-2</v>
      </c>
      <c r="F10">
        <v>0</v>
      </c>
      <c r="G10">
        <v>2E-3</v>
      </c>
      <c r="H10">
        <v>1.6000000000000001E-3</v>
      </c>
      <c r="I10">
        <v>1.8E-3</v>
      </c>
      <c r="J10">
        <v>1.4200000000000001E-2</v>
      </c>
      <c r="K10">
        <v>4.0399999999999998E-2</v>
      </c>
      <c r="L10">
        <v>2.9499999999999998E-2</v>
      </c>
      <c r="M10">
        <v>0</v>
      </c>
      <c r="N10">
        <v>0</v>
      </c>
      <c r="O10">
        <v>1.3100000000000001E-2</v>
      </c>
      <c r="P10">
        <v>9.9000000000000008E-3</v>
      </c>
      <c r="Q10">
        <v>0</v>
      </c>
      <c r="R10">
        <v>1.9300000000000001E-2</v>
      </c>
      <c r="S10">
        <v>0</v>
      </c>
      <c r="T10">
        <v>3.3500000000000002E-2</v>
      </c>
      <c r="U10">
        <v>0</v>
      </c>
      <c r="V10">
        <v>3.4099999999999998E-2</v>
      </c>
      <c r="W10">
        <v>0</v>
      </c>
      <c r="X10">
        <v>2.1999999999999999E-2</v>
      </c>
      <c r="Y10">
        <v>0</v>
      </c>
      <c r="Z10">
        <v>3.3700000000000001E-2</v>
      </c>
      <c r="AA10">
        <v>1.1599999999999999E-2</v>
      </c>
      <c r="AB10">
        <v>1.6400000000000001E-2</v>
      </c>
      <c r="AC10">
        <v>2.53E-2</v>
      </c>
      <c r="AD10">
        <v>0</v>
      </c>
      <c r="AE10">
        <v>4.6800000000000001E-2</v>
      </c>
      <c r="AF10">
        <v>0.03</v>
      </c>
      <c r="AG10">
        <v>2.76E-2</v>
      </c>
      <c r="AH10">
        <v>0</v>
      </c>
      <c r="AI10">
        <v>4.0800000000000003E-2</v>
      </c>
      <c r="AJ10">
        <v>0</v>
      </c>
      <c r="AK10">
        <v>0</v>
      </c>
      <c r="AL10">
        <v>0</v>
      </c>
    </row>
    <row r="11" spans="1:38" x14ac:dyDescent="0.55000000000000004">
      <c r="A11" t="s">
        <v>48</v>
      </c>
      <c r="B11">
        <v>0</v>
      </c>
      <c r="C11">
        <v>0</v>
      </c>
      <c r="D11">
        <v>6.4000000000000003E-3</v>
      </c>
      <c r="E11">
        <v>9.5999999999999992E-3</v>
      </c>
      <c r="F11">
        <v>1.2500000000000001E-2</v>
      </c>
      <c r="G11">
        <v>1.4E-2</v>
      </c>
      <c r="H11">
        <v>0</v>
      </c>
      <c r="I11">
        <v>2.8E-3</v>
      </c>
      <c r="J11">
        <v>0</v>
      </c>
      <c r="K11">
        <v>3.3999999999999998E-3</v>
      </c>
      <c r="L11">
        <v>1.5900000000000001E-2</v>
      </c>
      <c r="M11">
        <v>0</v>
      </c>
      <c r="N11">
        <v>1.32E-2</v>
      </c>
      <c r="O11">
        <v>1.1000000000000001E-3</v>
      </c>
      <c r="P11">
        <v>8.6E-3</v>
      </c>
      <c r="Q11">
        <v>9.1000000000000004E-3</v>
      </c>
      <c r="R11">
        <v>1.3899999999999999E-2</v>
      </c>
      <c r="S11">
        <v>6.0000000000000001E-3</v>
      </c>
      <c r="T11">
        <v>0</v>
      </c>
      <c r="U11">
        <v>1.9199999999999998E-2</v>
      </c>
      <c r="V11">
        <v>5.4000000000000003E-3</v>
      </c>
      <c r="W11">
        <v>3.2000000000000002E-3</v>
      </c>
      <c r="X11">
        <v>0</v>
      </c>
      <c r="Y11">
        <v>1.9099999999999999E-2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9.1000000000000004E-3</v>
      </c>
      <c r="AF11">
        <v>1.29E-2</v>
      </c>
      <c r="AG11">
        <v>3.5000000000000001E-3</v>
      </c>
      <c r="AH11">
        <v>5.7700000000000001E-2</v>
      </c>
      <c r="AI11">
        <v>4.1000000000000003E-3</v>
      </c>
      <c r="AJ11">
        <v>1.3299999999999999E-2</v>
      </c>
      <c r="AK11">
        <v>2.46E-2</v>
      </c>
      <c r="AL11">
        <v>7.9899999999999999E-2</v>
      </c>
    </row>
    <row r="12" spans="1:38" x14ac:dyDescent="0.55000000000000004">
      <c r="A12" t="s">
        <v>49</v>
      </c>
      <c r="B12">
        <v>7.1900000000000006E-2</v>
      </c>
      <c r="C12">
        <v>0.10730000000000001</v>
      </c>
      <c r="D12">
        <v>1.4E-3</v>
      </c>
      <c r="E12">
        <v>7.3800000000000004E-2</v>
      </c>
      <c r="F12">
        <v>0.1004</v>
      </c>
      <c r="G12">
        <v>6.3E-2</v>
      </c>
      <c r="H12">
        <v>3.15E-2</v>
      </c>
      <c r="I12">
        <v>8.0000000000000002E-3</v>
      </c>
      <c r="J12">
        <v>5.6300000000000003E-2</v>
      </c>
      <c r="K12">
        <v>4.6399999999999997E-2</v>
      </c>
      <c r="L12">
        <v>0</v>
      </c>
      <c r="M12">
        <v>0.1111</v>
      </c>
      <c r="N12">
        <v>5.4800000000000001E-2</v>
      </c>
      <c r="O12">
        <v>0</v>
      </c>
      <c r="P12">
        <v>3.6400000000000002E-2</v>
      </c>
      <c r="Q12">
        <v>9.5500000000000002E-2</v>
      </c>
      <c r="R12">
        <v>6.8000000000000005E-2</v>
      </c>
      <c r="S12">
        <v>3.6499999999999998E-2</v>
      </c>
      <c r="T12">
        <v>6.13E-2</v>
      </c>
      <c r="U12">
        <v>2.5899999999999999E-2</v>
      </c>
      <c r="V12">
        <v>3.49E-2</v>
      </c>
      <c r="W12">
        <v>4.2099999999999999E-2</v>
      </c>
      <c r="X12">
        <v>4.7300000000000002E-2</v>
      </c>
      <c r="Y12">
        <v>9.6100000000000005E-2</v>
      </c>
      <c r="Z12">
        <v>5.1999999999999998E-2</v>
      </c>
      <c r="AA12">
        <v>4.7199999999999999E-2</v>
      </c>
      <c r="AB12">
        <v>4.7199999999999999E-2</v>
      </c>
      <c r="AC12">
        <v>7.8200000000000006E-2</v>
      </c>
      <c r="AD12">
        <v>4.1700000000000001E-2</v>
      </c>
      <c r="AE12">
        <v>0.1103</v>
      </c>
      <c r="AF12">
        <v>3.6799999999999999E-2</v>
      </c>
      <c r="AG12">
        <v>2.6800000000000001E-2</v>
      </c>
      <c r="AH12">
        <v>2.8799999999999999E-2</v>
      </c>
      <c r="AI12">
        <v>3.3000000000000002E-2</v>
      </c>
      <c r="AJ12">
        <v>0</v>
      </c>
      <c r="AK12">
        <v>0</v>
      </c>
      <c r="AL12">
        <v>9.6699999999999994E-2</v>
      </c>
    </row>
    <row r="13" spans="1:38" x14ac:dyDescent="0.55000000000000004">
      <c r="A13" t="s">
        <v>50</v>
      </c>
      <c r="B13">
        <v>101.66</v>
      </c>
      <c r="C13">
        <v>100.82</v>
      </c>
      <c r="D13">
        <v>101.33</v>
      </c>
      <c r="E13">
        <v>101.72</v>
      </c>
      <c r="F13">
        <v>102.15</v>
      </c>
      <c r="G13">
        <v>102.05</v>
      </c>
      <c r="H13">
        <v>101.57</v>
      </c>
      <c r="I13">
        <v>101.05</v>
      </c>
      <c r="J13">
        <v>101.56</v>
      </c>
      <c r="K13">
        <v>101.06</v>
      </c>
      <c r="L13">
        <v>101.37</v>
      </c>
      <c r="M13">
        <v>98.98</v>
      </c>
      <c r="N13">
        <v>100</v>
      </c>
      <c r="O13">
        <v>101.77</v>
      </c>
      <c r="P13">
        <v>99.92</v>
      </c>
      <c r="Q13">
        <v>101.52</v>
      </c>
      <c r="R13">
        <v>101.73</v>
      </c>
      <c r="S13">
        <v>101.48</v>
      </c>
      <c r="T13">
        <v>100.66</v>
      </c>
      <c r="U13">
        <v>98.27</v>
      </c>
      <c r="V13">
        <v>99.28</v>
      </c>
      <c r="W13">
        <v>101.71</v>
      </c>
      <c r="X13">
        <v>101.29</v>
      </c>
      <c r="Y13">
        <v>102</v>
      </c>
      <c r="Z13">
        <v>101.83</v>
      </c>
      <c r="AA13">
        <v>101.73</v>
      </c>
      <c r="AB13">
        <v>102.53</v>
      </c>
      <c r="AC13">
        <v>101.87</v>
      </c>
      <c r="AD13">
        <v>101.56</v>
      </c>
      <c r="AE13">
        <v>101.42</v>
      </c>
      <c r="AF13">
        <v>102.49</v>
      </c>
      <c r="AG13">
        <v>102.3</v>
      </c>
      <c r="AH13">
        <v>100.48</v>
      </c>
      <c r="AI13">
        <v>101.19</v>
      </c>
      <c r="AJ13">
        <v>101.59</v>
      </c>
      <c r="AK13">
        <v>101.4</v>
      </c>
      <c r="AL13">
        <v>102.07</v>
      </c>
    </row>
    <row r="14" spans="1:38" x14ac:dyDescent="0.55000000000000004">
      <c r="A14" t="s">
        <v>51</v>
      </c>
      <c r="B14">
        <v>12</v>
      </c>
      <c r="C14">
        <v>12</v>
      </c>
      <c r="D14">
        <v>12</v>
      </c>
      <c r="E14">
        <v>12</v>
      </c>
      <c r="F14">
        <v>12</v>
      </c>
      <c r="G14">
        <v>12</v>
      </c>
      <c r="H14">
        <v>12</v>
      </c>
      <c r="I14">
        <v>12</v>
      </c>
      <c r="J14">
        <v>12</v>
      </c>
      <c r="K14">
        <v>12</v>
      </c>
      <c r="L14">
        <v>12</v>
      </c>
      <c r="M14">
        <v>12</v>
      </c>
      <c r="N14">
        <v>12</v>
      </c>
      <c r="O14">
        <v>12</v>
      </c>
      <c r="P14">
        <v>12</v>
      </c>
      <c r="Q14">
        <v>12</v>
      </c>
      <c r="R14">
        <v>12</v>
      </c>
      <c r="S14">
        <v>12</v>
      </c>
      <c r="T14">
        <v>12</v>
      </c>
      <c r="U14">
        <v>12</v>
      </c>
      <c r="V14">
        <v>12</v>
      </c>
      <c r="W14">
        <v>12</v>
      </c>
      <c r="X14">
        <v>12</v>
      </c>
      <c r="Y14">
        <v>12</v>
      </c>
      <c r="Z14">
        <v>12</v>
      </c>
      <c r="AA14">
        <v>12</v>
      </c>
      <c r="AB14">
        <v>12</v>
      </c>
      <c r="AC14">
        <v>12</v>
      </c>
      <c r="AD14">
        <v>12</v>
      </c>
      <c r="AE14">
        <v>12</v>
      </c>
      <c r="AF14">
        <v>12</v>
      </c>
      <c r="AG14">
        <v>12</v>
      </c>
      <c r="AH14">
        <v>12</v>
      </c>
      <c r="AI14">
        <v>12</v>
      </c>
      <c r="AJ14">
        <v>12</v>
      </c>
      <c r="AK14">
        <v>12</v>
      </c>
      <c r="AL14">
        <v>12</v>
      </c>
    </row>
    <row r="15" spans="1:38" x14ac:dyDescent="0.55000000000000004">
      <c r="A15" t="s">
        <v>52</v>
      </c>
      <c r="B15">
        <v>2.9969999999999999</v>
      </c>
      <c r="C15">
        <v>2.9660000000000002</v>
      </c>
      <c r="D15">
        <v>2.9870000000000001</v>
      </c>
      <c r="E15">
        <v>2.9870000000000001</v>
      </c>
      <c r="F15">
        <v>2.9750000000000001</v>
      </c>
      <c r="G15">
        <v>2.9820000000000002</v>
      </c>
      <c r="H15">
        <v>2.9540000000000002</v>
      </c>
      <c r="I15">
        <v>3.0049999999999999</v>
      </c>
      <c r="J15">
        <v>3</v>
      </c>
      <c r="K15">
        <v>2.9729999999999999</v>
      </c>
      <c r="L15">
        <v>2.9929999999999999</v>
      </c>
      <c r="M15">
        <v>2.9620000000000002</v>
      </c>
      <c r="N15">
        <v>2.9830000000000001</v>
      </c>
      <c r="O15">
        <v>2.9609999999999999</v>
      </c>
      <c r="P15">
        <v>2.9319999999999999</v>
      </c>
      <c r="Q15">
        <v>2.9769999999999999</v>
      </c>
      <c r="R15">
        <v>2.9780000000000002</v>
      </c>
      <c r="S15">
        <v>2.9820000000000002</v>
      </c>
      <c r="T15">
        <v>2.9510000000000001</v>
      </c>
      <c r="U15">
        <v>2.8479999999999999</v>
      </c>
      <c r="V15">
        <v>2.9159999999999999</v>
      </c>
      <c r="W15">
        <v>2.98</v>
      </c>
      <c r="X15">
        <v>2.9980000000000002</v>
      </c>
      <c r="Y15">
        <v>2.9969999999999999</v>
      </c>
      <c r="Z15">
        <v>3</v>
      </c>
      <c r="AA15">
        <v>2.9830000000000001</v>
      </c>
      <c r="AB15">
        <v>2.9990000000000001</v>
      </c>
      <c r="AC15">
        <v>3.012</v>
      </c>
      <c r="AD15">
        <v>3</v>
      </c>
      <c r="AE15">
        <v>2.9929999999999999</v>
      </c>
      <c r="AF15">
        <v>1.7789999999999999</v>
      </c>
      <c r="AG15">
        <v>1.728</v>
      </c>
      <c r="AH15">
        <v>1.698</v>
      </c>
      <c r="AI15">
        <v>2.3690000000000002</v>
      </c>
      <c r="AJ15">
        <v>3</v>
      </c>
      <c r="AK15">
        <v>3.0289999999999999</v>
      </c>
      <c r="AL15">
        <v>3.0139999999999998</v>
      </c>
    </row>
    <row r="16" spans="1:38" x14ac:dyDescent="0.55000000000000004">
      <c r="A16" t="s">
        <v>53</v>
      </c>
      <c r="B16">
        <v>0</v>
      </c>
      <c r="C16">
        <v>4.0000000000000001E-3</v>
      </c>
      <c r="D16">
        <v>0</v>
      </c>
      <c r="E16">
        <v>4.0000000000000001E-3</v>
      </c>
      <c r="F16">
        <v>4.0000000000000001E-3</v>
      </c>
      <c r="G16">
        <v>4.0000000000000001E-3</v>
      </c>
      <c r="H16">
        <v>4.0000000000000001E-3</v>
      </c>
      <c r="I16">
        <v>0</v>
      </c>
      <c r="J16">
        <v>0</v>
      </c>
      <c r="K16">
        <v>4.0000000000000001E-3</v>
      </c>
      <c r="L16">
        <v>0</v>
      </c>
      <c r="M16">
        <v>0</v>
      </c>
      <c r="N16">
        <v>8.9999999999999993E-3</v>
      </c>
      <c r="O16">
        <v>0</v>
      </c>
      <c r="P16">
        <v>0</v>
      </c>
      <c r="Q16">
        <v>0</v>
      </c>
      <c r="R16">
        <v>4.0000000000000001E-3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4.0000000000000001E-3</v>
      </c>
      <c r="AC16">
        <v>0</v>
      </c>
      <c r="AD16">
        <v>0</v>
      </c>
      <c r="AE16">
        <v>8.9999999999999993E-3</v>
      </c>
      <c r="AF16">
        <v>2.419</v>
      </c>
      <c r="AG16">
        <v>2.4689999999999999</v>
      </c>
      <c r="AH16">
        <v>2.4849999999999999</v>
      </c>
      <c r="AI16">
        <v>1.2010000000000001</v>
      </c>
      <c r="AJ16">
        <v>2.4E-2</v>
      </c>
      <c r="AK16">
        <v>0</v>
      </c>
      <c r="AL16">
        <v>0</v>
      </c>
    </row>
    <row r="17" spans="1:47" x14ac:dyDescent="0.55000000000000004">
      <c r="A17" t="s">
        <v>54</v>
      </c>
      <c r="B17">
        <v>1.986</v>
      </c>
      <c r="C17">
        <v>2.004</v>
      </c>
      <c r="D17">
        <v>2.0019999999999998</v>
      </c>
      <c r="E17">
        <v>1.986</v>
      </c>
      <c r="F17">
        <v>1.988</v>
      </c>
      <c r="G17">
        <v>2.0070000000000001</v>
      </c>
      <c r="H17">
        <v>2.036</v>
      </c>
      <c r="I17">
        <v>1.95</v>
      </c>
      <c r="J17">
        <v>1.988</v>
      </c>
      <c r="K17">
        <v>2.008</v>
      </c>
      <c r="L17">
        <v>1.9930000000000001</v>
      </c>
      <c r="M17">
        <v>1.982</v>
      </c>
      <c r="N17">
        <v>2</v>
      </c>
      <c r="O17">
        <v>2.0350000000000001</v>
      </c>
      <c r="P17">
        <v>2.0419999999999998</v>
      </c>
      <c r="Q17">
        <v>1.9850000000000001</v>
      </c>
      <c r="R17">
        <v>1.998</v>
      </c>
      <c r="S17">
        <v>2.0019999999999998</v>
      </c>
      <c r="T17">
        <v>2.0419999999999998</v>
      </c>
      <c r="U17">
        <v>2.0539999999999998</v>
      </c>
      <c r="V17">
        <v>1.9970000000000001</v>
      </c>
      <c r="W17">
        <v>1.994</v>
      </c>
      <c r="X17">
        <v>1.98</v>
      </c>
      <c r="Y17">
        <v>1.974</v>
      </c>
      <c r="Z17">
        <v>1.9790000000000001</v>
      </c>
      <c r="AA17">
        <v>1.9930000000000001</v>
      </c>
      <c r="AB17">
        <v>1.9690000000000001</v>
      </c>
      <c r="AC17">
        <v>1.968</v>
      </c>
      <c r="AD17">
        <v>1.9950000000000001</v>
      </c>
      <c r="AE17">
        <v>1.98</v>
      </c>
      <c r="AF17">
        <v>1.1870000000000001</v>
      </c>
      <c r="AG17">
        <v>1.19</v>
      </c>
      <c r="AH17">
        <v>1.2090000000000001</v>
      </c>
      <c r="AI17">
        <v>1.621</v>
      </c>
      <c r="AJ17">
        <v>1.972</v>
      </c>
      <c r="AK17">
        <v>1.9790000000000001</v>
      </c>
      <c r="AL17">
        <v>1.982</v>
      </c>
    </row>
    <row r="18" spans="1:47" x14ac:dyDescent="0.55000000000000004">
      <c r="A18" t="s">
        <v>55</v>
      </c>
      <c r="B18">
        <v>2.0790000000000002</v>
      </c>
      <c r="C18">
        <v>2.1070000000000002</v>
      </c>
      <c r="D18">
        <v>2.0720000000000001</v>
      </c>
      <c r="E18">
        <v>2.0840000000000001</v>
      </c>
      <c r="F18">
        <v>2.09</v>
      </c>
      <c r="G18">
        <v>2.077</v>
      </c>
      <c r="H18">
        <v>2.0819999999999999</v>
      </c>
      <c r="I18">
        <v>2.1059999999999999</v>
      </c>
      <c r="J18">
        <v>2.0960000000000001</v>
      </c>
      <c r="K18">
        <v>2.097</v>
      </c>
      <c r="L18">
        <v>2.0910000000000002</v>
      </c>
      <c r="M18">
        <v>2.1800000000000002</v>
      </c>
      <c r="N18">
        <v>2.1080000000000001</v>
      </c>
      <c r="O18">
        <v>2.1230000000000002</v>
      </c>
      <c r="P18">
        <v>2.1709999999999998</v>
      </c>
      <c r="Q18">
        <v>2.14</v>
      </c>
      <c r="R18">
        <v>2.125</v>
      </c>
      <c r="S18">
        <v>2.1280000000000001</v>
      </c>
      <c r="T18">
        <v>2.1309999999999998</v>
      </c>
      <c r="U18">
        <v>2.3050000000000002</v>
      </c>
      <c r="V18">
        <v>2.2490000000000001</v>
      </c>
      <c r="W18">
        <v>2.1389999999999998</v>
      </c>
      <c r="X18">
        <v>2.1259999999999999</v>
      </c>
      <c r="Y18">
        <v>2.137</v>
      </c>
      <c r="Z18">
        <v>2.133</v>
      </c>
      <c r="AA18">
        <v>2.1619999999999999</v>
      </c>
      <c r="AB18">
        <v>2.16</v>
      </c>
      <c r="AC18">
        <v>2.1360000000000001</v>
      </c>
      <c r="AD18">
        <v>2.1259999999999999</v>
      </c>
      <c r="AE18">
        <v>2.1549999999999998</v>
      </c>
      <c r="AF18">
        <v>1.351</v>
      </c>
      <c r="AG18">
        <v>1.341</v>
      </c>
      <c r="AH18">
        <v>1.3140000000000001</v>
      </c>
      <c r="AI18">
        <v>1.7729999999999999</v>
      </c>
      <c r="AJ18">
        <v>2.1749999999999998</v>
      </c>
      <c r="AK18">
        <v>2.177</v>
      </c>
      <c r="AL18">
        <v>2.218</v>
      </c>
    </row>
    <row r="19" spans="1:47" x14ac:dyDescent="0.55000000000000004">
      <c r="A19" t="s">
        <v>56</v>
      </c>
      <c r="B19">
        <v>6.0999999999999999E-2</v>
      </c>
      <c r="C19">
        <v>6.6000000000000003E-2</v>
      </c>
      <c r="D19">
        <v>6.0999999999999999E-2</v>
      </c>
      <c r="E19">
        <v>6.0999999999999999E-2</v>
      </c>
      <c r="F19">
        <v>7.0000000000000007E-2</v>
      </c>
      <c r="G19">
        <v>6.0999999999999999E-2</v>
      </c>
      <c r="H19">
        <v>6.6000000000000003E-2</v>
      </c>
      <c r="I19">
        <v>6.6000000000000003E-2</v>
      </c>
      <c r="J19">
        <v>6.0999999999999999E-2</v>
      </c>
      <c r="K19">
        <v>6.2E-2</v>
      </c>
      <c r="L19">
        <v>6.6000000000000003E-2</v>
      </c>
      <c r="M19">
        <v>7.2999999999999995E-2</v>
      </c>
      <c r="N19">
        <v>6.2E-2</v>
      </c>
      <c r="O19">
        <v>6.6000000000000003E-2</v>
      </c>
      <c r="P19">
        <v>6.7000000000000004E-2</v>
      </c>
      <c r="Q19">
        <v>7.0999999999999994E-2</v>
      </c>
      <c r="R19">
        <v>6.6000000000000003E-2</v>
      </c>
      <c r="S19">
        <v>6.6000000000000003E-2</v>
      </c>
      <c r="T19">
        <v>7.1999999999999995E-2</v>
      </c>
      <c r="U19">
        <v>6.4000000000000001E-2</v>
      </c>
      <c r="V19">
        <v>6.3E-2</v>
      </c>
      <c r="W19">
        <v>7.5999999999999998E-2</v>
      </c>
      <c r="X19">
        <v>7.5999999999999998E-2</v>
      </c>
      <c r="Y19">
        <v>7.4999999999999997E-2</v>
      </c>
      <c r="Z19">
        <v>0.08</v>
      </c>
      <c r="AA19">
        <v>7.5999999999999998E-2</v>
      </c>
      <c r="AB19">
        <v>8.4000000000000005E-2</v>
      </c>
      <c r="AC19">
        <v>8.5000000000000006E-2</v>
      </c>
      <c r="AD19">
        <v>9.4E-2</v>
      </c>
      <c r="AE19">
        <v>0.104</v>
      </c>
      <c r="AF19">
        <v>7.0999999999999994E-2</v>
      </c>
      <c r="AG19">
        <v>7.5999999999999998E-2</v>
      </c>
      <c r="AH19">
        <v>7.1999999999999995E-2</v>
      </c>
      <c r="AI19">
        <v>0.1</v>
      </c>
      <c r="AJ19">
        <v>0.14199999999999999</v>
      </c>
      <c r="AK19">
        <v>0.16200000000000001</v>
      </c>
      <c r="AL19">
        <v>0.19400000000000001</v>
      </c>
    </row>
    <row r="20" spans="1:47" x14ac:dyDescent="0.55000000000000004">
      <c r="A20" t="s">
        <v>57</v>
      </c>
      <c r="B20">
        <v>0.45600000000000002</v>
      </c>
      <c r="C20">
        <v>0.45100000000000001</v>
      </c>
      <c r="D20">
        <v>0.439</v>
      </c>
      <c r="E20">
        <v>0.442</v>
      </c>
      <c r="F20">
        <v>0.45900000000000002</v>
      </c>
      <c r="G20">
        <v>0.45500000000000002</v>
      </c>
      <c r="H20">
        <v>0.44800000000000001</v>
      </c>
      <c r="I20">
        <v>0.48299999999999998</v>
      </c>
      <c r="J20">
        <v>0.44700000000000001</v>
      </c>
      <c r="K20">
        <v>0.45400000000000001</v>
      </c>
      <c r="L20">
        <v>0.44800000000000001</v>
      </c>
      <c r="M20">
        <v>0.46100000000000002</v>
      </c>
      <c r="N20">
        <v>0.45400000000000001</v>
      </c>
      <c r="O20">
        <v>0.44700000000000001</v>
      </c>
      <c r="P20">
        <v>0.44800000000000001</v>
      </c>
      <c r="Q20">
        <v>0.45800000000000002</v>
      </c>
      <c r="R20">
        <v>0.45200000000000001</v>
      </c>
      <c r="S20">
        <v>0.44400000000000001</v>
      </c>
      <c r="T20">
        <v>0.443</v>
      </c>
      <c r="U20">
        <v>0.57299999999999995</v>
      </c>
      <c r="V20">
        <v>0.52100000000000002</v>
      </c>
      <c r="W20">
        <v>0.44400000000000001</v>
      </c>
      <c r="X20">
        <v>0.436</v>
      </c>
      <c r="Y20">
        <v>0.42699999999999999</v>
      </c>
      <c r="Z20">
        <v>0.41399999999999998</v>
      </c>
      <c r="AA20">
        <v>0.42499999999999999</v>
      </c>
      <c r="AB20">
        <v>0.41699999999999998</v>
      </c>
      <c r="AC20">
        <v>0.40899999999999997</v>
      </c>
      <c r="AD20">
        <v>0.39200000000000002</v>
      </c>
      <c r="AE20">
        <v>0.374</v>
      </c>
      <c r="AF20">
        <v>0.216</v>
      </c>
      <c r="AG20">
        <v>0.217</v>
      </c>
      <c r="AH20">
        <v>0.254</v>
      </c>
      <c r="AI20">
        <v>0.28599999999999998</v>
      </c>
      <c r="AJ20">
        <v>0.33200000000000002</v>
      </c>
      <c r="AK20">
        <v>0.30399999999999999</v>
      </c>
      <c r="AL20">
        <v>0.25600000000000001</v>
      </c>
    </row>
    <row r="21" spans="1:47" x14ac:dyDescent="0.55000000000000004">
      <c r="A21" t="s">
        <v>58</v>
      </c>
      <c r="B21">
        <v>0.42799999999999999</v>
      </c>
      <c r="C21">
        <v>0.41299999999999998</v>
      </c>
      <c r="D21">
        <v>0.45300000000000001</v>
      </c>
      <c r="E21">
        <v>0.44700000000000001</v>
      </c>
      <c r="F21">
        <v>0.42599999999999999</v>
      </c>
      <c r="G21">
        <v>0.42699999999999999</v>
      </c>
      <c r="H21">
        <v>0.433</v>
      </c>
      <c r="I21">
        <v>0.41199999999999998</v>
      </c>
      <c r="J21">
        <v>0.41399999999999998</v>
      </c>
      <c r="K21">
        <v>0.41699999999999998</v>
      </c>
      <c r="L21">
        <v>0.42</v>
      </c>
      <c r="M21">
        <v>0.374</v>
      </c>
      <c r="N21">
        <v>0.39200000000000002</v>
      </c>
      <c r="O21">
        <v>0.39100000000000001</v>
      </c>
      <c r="P21">
        <v>0.39</v>
      </c>
      <c r="Q21">
        <v>0.38700000000000001</v>
      </c>
      <c r="R21">
        <v>0.39600000000000002</v>
      </c>
      <c r="S21">
        <v>0.39600000000000002</v>
      </c>
      <c r="T21">
        <v>0.38600000000000001</v>
      </c>
      <c r="U21">
        <v>0.28100000000000003</v>
      </c>
      <c r="V21">
        <v>0.33600000000000002</v>
      </c>
      <c r="W21">
        <v>0.39200000000000002</v>
      </c>
      <c r="X21">
        <v>0.39800000000000002</v>
      </c>
      <c r="Y21">
        <v>0.39500000000000002</v>
      </c>
      <c r="Z21">
        <v>0.4</v>
      </c>
      <c r="AA21">
        <v>0.38200000000000001</v>
      </c>
      <c r="AB21">
        <v>0.38</v>
      </c>
      <c r="AC21">
        <v>0.38100000000000001</v>
      </c>
      <c r="AD21">
        <v>0.39700000000000002</v>
      </c>
      <c r="AE21">
        <v>0.374</v>
      </c>
      <c r="AF21">
        <v>0.188</v>
      </c>
      <c r="AG21">
        <v>0.189</v>
      </c>
      <c r="AH21">
        <v>0.17699999999999999</v>
      </c>
      <c r="AI21">
        <v>0.26700000000000002</v>
      </c>
      <c r="AJ21">
        <v>0.34599999999999997</v>
      </c>
      <c r="AK21">
        <v>0.33300000000000002</v>
      </c>
      <c r="AL21">
        <v>0.313</v>
      </c>
    </row>
    <row r="22" spans="1:47" x14ac:dyDescent="0.55000000000000004">
      <c r="A22" t="s">
        <v>59</v>
      </c>
      <c r="B22">
        <v>0.01</v>
      </c>
      <c r="C22">
        <v>0.01</v>
      </c>
      <c r="D22">
        <v>0</v>
      </c>
      <c r="E22">
        <v>0.01</v>
      </c>
      <c r="F22">
        <v>0</v>
      </c>
      <c r="G22">
        <v>0</v>
      </c>
      <c r="H22">
        <v>0</v>
      </c>
      <c r="I22">
        <v>0</v>
      </c>
      <c r="J22">
        <v>0</v>
      </c>
      <c r="K22">
        <v>0.01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0.01</v>
      </c>
      <c r="U22">
        <v>0</v>
      </c>
      <c r="V22">
        <v>0.01</v>
      </c>
      <c r="W22">
        <v>0</v>
      </c>
      <c r="X22">
        <v>0</v>
      </c>
      <c r="Y22">
        <v>0</v>
      </c>
      <c r="Z22">
        <v>0.01</v>
      </c>
      <c r="AA22">
        <v>0</v>
      </c>
      <c r="AB22">
        <v>0</v>
      </c>
      <c r="AC22">
        <v>0</v>
      </c>
      <c r="AD22">
        <v>0</v>
      </c>
      <c r="AE22">
        <v>0.01</v>
      </c>
      <c r="AF22">
        <v>0</v>
      </c>
      <c r="AG22">
        <v>0</v>
      </c>
      <c r="AH22">
        <v>0</v>
      </c>
      <c r="AI22">
        <v>0.01</v>
      </c>
      <c r="AJ22">
        <v>0</v>
      </c>
      <c r="AK22">
        <v>0</v>
      </c>
      <c r="AL22">
        <v>0</v>
      </c>
    </row>
    <row r="23" spans="1:47" x14ac:dyDescent="0.55000000000000004">
      <c r="A23" t="s">
        <v>60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0.01</v>
      </c>
      <c r="AI23">
        <v>0</v>
      </c>
      <c r="AJ23">
        <v>0</v>
      </c>
      <c r="AK23">
        <v>0</v>
      </c>
      <c r="AL23">
        <v>0.01</v>
      </c>
    </row>
    <row r="24" spans="1:47" x14ac:dyDescent="0.55000000000000004">
      <c r="A24" t="s">
        <v>61</v>
      </c>
      <c r="B24">
        <v>0</v>
      </c>
      <c r="C24">
        <v>8.9999999999999993E-3</v>
      </c>
      <c r="D24">
        <v>0</v>
      </c>
      <c r="E24">
        <v>0</v>
      </c>
      <c r="F24">
        <v>8.9999999999999993E-3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0.01</v>
      </c>
      <c r="N24">
        <v>0</v>
      </c>
      <c r="O24">
        <v>0</v>
      </c>
      <c r="P24">
        <v>0</v>
      </c>
      <c r="Q24">
        <v>8.9999999999999993E-3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8.9999999999999993E-3</v>
      </c>
      <c r="Z24">
        <v>0</v>
      </c>
      <c r="AA24">
        <v>0</v>
      </c>
      <c r="AB24">
        <v>0</v>
      </c>
      <c r="AC24">
        <v>8.9999999999999993E-3</v>
      </c>
      <c r="AD24">
        <v>0</v>
      </c>
      <c r="AE24">
        <v>8.9999999999999993E-3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8.9999999999999993E-3</v>
      </c>
    </row>
    <row r="25" spans="1:47" x14ac:dyDescent="0.55000000000000004">
      <c r="A25" t="s">
        <v>62</v>
      </c>
      <c r="B25">
        <v>8.0169999999999995</v>
      </c>
      <c r="C25">
        <v>8.0299999999999994</v>
      </c>
      <c r="D25">
        <v>8.0139999999999993</v>
      </c>
      <c r="E25">
        <v>8.0210000000000008</v>
      </c>
      <c r="F25">
        <v>8.0210000000000008</v>
      </c>
      <c r="G25">
        <v>8.0139999999999993</v>
      </c>
      <c r="H25">
        <v>8.0239999999999991</v>
      </c>
      <c r="I25">
        <v>8.0220000000000002</v>
      </c>
      <c r="J25">
        <v>8.0060000000000002</v>
      </c>
      <c r="K25">
        <v>8.0250000000000004</v>
      </c>
      <c r="L25">
        <v>8.0109999999999992</v>
      </c>
      <c r="M25">
        <v>8.0419999999999998</v>
      </c>
      <c r="N25">
        <v>8.0079999999999991</v>
      </c>
      <c r="O25">
        <v>8.0229999999999997</v>
      </c>
      <c r="P25">
        <v>8.0500000000000007</v>
      </c>
      <c r="Q25">
        <v>8.0269999999999992</v>
      </c>
      <c r="R25">
        <v>8.02</v>
      </c>
      <c r="S25">
        <v>8.0180000000000007</v>
      </c>
      <c r="T25">
        <v>8.0350000000000001</v>
      </c>
      <c r="U25">
        <v>8.125</v>
      </c>
      <c r="V25">
        <v>8.0920000000000005</v>
      </c>
      <c r="W25">
        <v>8.0250000000000004</v>
      </c>
      <c r="X25">
        <v>8.0139999999999993</v>
      </c>
      <c r="Y25">
        <v>8.0139999999999993</v>
      </c>
      <c r="Z25">
        <v>8.016</v>
      </c>
      <c r="AA25">
        <v>8.0210000000000008</v>
      </c>
      <c r="AB25">
        <v>8.0139999999999993</v>
      </c>
      <c r="AC25">
        <v>8</v>
      </c>
      <c r="AD25">
        <v>8.0039999999999996</v>
      </c>
      <c r="AE25">
        <v>8.0090000000000003</v>
      </c>
      <c r="AF25">
        <v>7.2110000000000003</v>
      </c>
      <c r="AG25">
        <v>7.21</v>
      </c>
      <c r="AH25">
        <v>7.2190000000000003</v>
      </c>
      <c r="AI25">
        <v>7.6269999999999998</v>
      </c>
      <c r="AJ25">
        <v>7.99</v>
      </c>
      <c r="AK25">
        <v>7.984</v>
      </c>
      <c r="AL25">
        <v>7.9960000000000004</v>
      </c>
    </row>
    <row r="26" spans="1:47" x14ac:dyDescent="0.55000000000000004">
      <c r="A26" t="s">
        <v>63</v>
      </c>
      <c r="B26">
        <v>5.0999999999999997E-2</v>
      </c>
      <c r="C26">
        <v>0.09</v>
      </c>
      <c r="D26">
        <v>4.2000000000000003E-2</v>
      </c>
      <c r="E26">
        <v>6.3E-2</v>
      </c>
      <c r="F26">
        <v>6.3E-2</v>
      </c>
      <c r="G26">
        <v>4.2000000000000003E-2</v>
      </c>
      <c r="H26">
        <v>7.1999999999999995E-2</v>
      </c>
      <c r="I26">
        <v>6.6000000000000003E-2</v>
      </c>
      <c r="J26">
        <v>1.7999999999999999E-2</v>
      </c>
      <c r="K26">
        <v>7.4999999999999997E-2</v>
      </c>
      <c r="L26">
        <v>3.3000000000000002E-2</v>
      </c>
      <c r="M26">
        <v>0.125</v>
      </c>
      <c r="N26">
        <v>2.4E-2</v>
      </c>
      <c r="O26">
        <v>6.9000000000000006E-2</v>
      </c>
      <c r="P26">
        <v>0.14899999999999999</v>
      </c>
      <c r="Q26">
        <v>8.1000000000000003E-2</v>
      </c>
      <c r="R26">
        <v>0.06</v>
      </c>
      <c r="S26">
        <v>5.3999999999999999E-2</v>
      </c>
      <c r="T26">
        <v>0.105</v>
      </c>
      <c r="U26">
        <v>0.36899999999999999</v>
      </c>
      <c r="V26">
        <v>0.27300000000000002</v>
      </c>
      <c r="W26">
        <v>7.4999999999999997E-2</v>
      </c>
      <c r="X26">
        <v>4.2000000000000003E-2</v>
      </c>
      <c r="Y26">
        <v>4.2000000000000003E-2</v>
      </c>
      <c r="Z26">
        <v>4.8000000000000001E-2</v>
      </c>
      <c r="AA26">
        <v>6.3E-2</v>
      </c>
      <c r="AB26">
        <v>4.2000000000000003E-2</v>
      </c>
      <c r="AC26">
        <v>0</v>
      </c>
      <c r="AD26">
        <v>1.2E-2</v>
      </c>
      <c r="AE26">
        <v>2.7E-2</v>
      </c>
      <c r="AF26">
        <v>-2.6259999999999999</v>
      </c>
      <c r="AG26">
        <v>-2.63</v>
      </c>
      <c r="AH26">
        <v>-2.5960000000000001</v>
      </c>
      <c r="AI26">
        <v>-1.1739999999999999</v>
      </c>
      <c r="AJ26">
        <v>-0.03</v>
      </c>
      <c r="AK26">
        <v>-4.8000000000000001E-2</v>
      </c>
      <c r="AL26">
        <v>-1.2E-2</v>
      </c>
    </row>
    <row r="27" spans="1:47" s="1" customFormat="1" x14ac:dyDescent="0.55000000000000004">
      <c r="A27" t="s">
        <v>64</v>
      </c>
      <c r="B27">
        <v>0.68799999999999994</v>
      </c>
      <c r="C27">
        <v>0.69399999999999995</v>
      </c>
      <c r="D27">
        <v>0.68500000000000005</v>
      </c>
      <c r="E27">
        <v>0.68700000000000006</v>
      </c>
      <c r="F27">
        <v>0.68600000000000005</v>
      </c>
      <c r="G27">
        <v>0.68799999999999994</v>
      </c>
      <c r="H27">
        <v>0.68700000000000006</v>
      </c>
      <c r="I27">
        <v>0.68700000000000006</v>
      </c>
      <c r="J27">
        <v>0.69399999999999995</v>
      </c>
      <c r="K27">
        <v>0.69199999999999995</v>
      </c>
      <c r="L27">
        <v>0.69099999999999995</v>
      </c>
      <c r="M27">
        <v>0.70599999999999996</v>
      </c>
      <c r="N27">
        <v>0.69899999999999995</v>
      </c>
      <c r="O27">
        <v>0.70099999999999996</v>
      </c>
      <c r="P27">
        <v>0.70599999999999996</v>
      </c>
      <c r="Q27">
        <v>0.7</v>
      </c>
      <c r="R27">
        <v>0.69899999999999995</v>
      </c>
      <c r="S27">
        <v>0.70099999999999996</v>
      </c>
      <c r="T27">
        <v>0.70299999999999996</v>
      </c>
      <c r="U27">
        <v>0.71499999999999997</v>
      </c>
      <c r="V27">
        <v>0.71</v>
      </c>
      <c r="W27">
        <v>0.70099999999999996</v>
      </c>
      <c r="X27">
        <v>0.7</v>
      </c>
      <c r="Y27">
        <v>0.70399999999999996</v>
      </c>
      <c r="Z27">
        <v>0.70499999999999996</v>
      </c>
      <c r="AA27">
        <v>0.71</v>
      </c>
      <c r="AB27">
        <v>0.71</v>
      </c>
      <c r="AC27">
        <v>0.70899999999999996</v>
      </c>
      <c r="AD27">
        <v>0.70699999999999996</v>
      </c>
      <c r="AE27">
        <v>0.71699999999999997</v>
      </c>
      <c r="AF27">
        <v>0.74</v>
      </c>
      <c r="AG27">
        <v>0.73599999999999999</v>
      </c>
      <c r="AH27">
        <v>0.72299999999999998</v>
      </c>
      <c r="AI27">
        <v>0.73099999999999998</v>
      </c>
      <c r="AJ27">
        <v>0.72599999999999998</v>
      </c>
      <c r="AK27">
        <v>0.73199999999999998</v>
      </c>
      <c r="AL27">
        <v>0.74399999999999999</v>
      </c>
      <c r="AM27"/>
      <c r="AN27"/>
      <c r="AO27"/>
      <c r="AP27"/>
      <c r="AQ27"/>
      <c r="AR27"/>
      <c r="AS27"/>
      <c r="AT27"/>
      <c r="AU27"/>
    </row>
    <row r="28" spans="1:47" s="1" customFormat="1" x14ac:dyDescent="0.55000000000000004">
      <c r="A28" t="s">
        <v>65</v>
      </c>
      <c r="B28">
        <v>0.151</v>
      </c>
      <c r="C28">
        <v>0.14899999999999999</v>
      </c>
      <c r="D28">
        <v>0.14499999999999999</v>
      </c>
      <c r="E28">
        <v>0.14599999999999999</v>
      </c>
      <c r="F28">
        <v>0.151</v>
      </c>
      <c r="G28">
        <v>0.151</v>
      </c>
      <c r="H28">
        <v>0.14799999999999999</v>
      </c>
      <c r="I28">
        <v>0.157</v>
      </c>
      <c r="J28">
        <v>0.14799999999999999</v>
      </c>
      <c r="K28">
        <v>0.15</v>
      </c>
      <c r="L28">
        <v>0.14799999999999999</v>
      </c>
      <c r="M28">
        <v>0.14899999999999999</v>
      </c>
      <c r="N28">
        <v>0.151</v>
      </c>
      <c r="O28">
        <v>0.14799999999999999</v>
      </c>
      <c r="P28">
        <v>0.14599999999999999</v>
      </c>
      <c r="Q28">
        <v>0.15</v>
      </c>
      <c r="R28">
        <v>0.14899999999999999</v>
      </c>
      <c r="S28">
        <v>0.14599999999999999</v>
      </c>
      <c r="T28">
        <v>0.14599999999999999</v>
      </c>
      <c r="U28">
        <v>0.17799999999999999</v>
      </c>
      <c r="V28">
        <v>0.16400000000000001</v>
      </c>
      <c r="W28">
        <v>0.14599999999999999</v>
      </c>
      <c r="X28">
        <v>0.14399999999999999</v>
      </c>
      <c r="Y28">
        <v>0.14099999999999999</v>
      </c>
      <c r="Z28">
        <v>0.13700000000000001</v>
      </c>
      <c r="AA28">
        <v>0.14000000000000001</v>
      </c>
      <c r="AB28">
        <v>0.13700000000000001</v>
      </c>
      <c r="AC28">
        <v>0.13600000000000001</v>
      </c>
      <c r="AD28">
        <v>0.13</v>
      </c>
      <c r="AE28">
        <v>0.124</v>
      </c>
      <c r="AF28">
        <v>0.11799999999999999</v>
      </c>
      <c r="AG28">
        <v>0.11899999999999999</v>
      </c>
      <c r="AH28">
        <v>0.14000000000000001</v>
      </c>
      <c r="AI28">
        <v>0.11799999999999999</v>
      </c>
      <c r="AJ28">
        <v>0.111</v>
      </c>
      <c r="AK28">
        <v>0.10199999999999999</v>
      </c>
      <c r="AL28">
        <v>8.5999999999999993E-2</v>
      </c>
      <c r="AM28"/>
      <c r="AN28"/>
      <c r="AO28"/>
      <c r="AP28"/>
      <c r="AQ28"/>
      <c r="AR28"/>
      <c r="AS28"/>
      <c r="AT28"/>
      <c r="AU28"/>
    </row>
    <row r="29" spans="1:47" s="1" customFormat="1" x14ac:dyDescent="0.55000000000000004">
      <c r="A29" t="s">
        <v>66</v>
      </c>
      <c r="B29">
        <v>0.14199999999999999</v>
      </c>
      <c r="C29">
        <v>0.13600000000000001</v>
      </c>
      <c r="D29">
        <v>0.15</v>
      </c>
      <c r="E29">
        <v>0.14699999999999999</v>
      </c>
      <c r="F29">
        <v>0.14000000000000001</v>
      </c>
      <c r="G29">
        <v>0.14099999999999999</v>
      </c>
      <c r="H29">
        <v>0.14299999999999999</v>
      </c>
      <c r="I29">
        <v>0.13400000000000001</v>
      </c>
      <c r="J29">
        <v>0.13700000000000001</v>
      </c>
      <c r="K29">
        <v>0.13800000000000001</v>
      </c>
      <c r="L29">
        <v>0.13900000000000001</v>
      </c>
      <c r="M29">
        <v>0.121</v>
      </c>
      <c r="N29">
        <v>0.13</v>
      </c>
      <c r="O29">
        <v>0.129</v>
      </c>
      <c r="P29">
        <v>0.127</v>
      </c>
      <c r="Q29">
        <v>0.127</v>
      </c>
      <c r="R29">
        <v>0.13</v>
      </c>
      <c r="S29">
        <v>0.13100000000000001</v>
      </c>
      <c r="T29">
        <v>0.127</v>
      </c>
      <c r="U29">
        <v>8.6999999999999994E-2</v>
      </c>
      <c r="V29">
        <v>0.106</v>
      </c>
      <c r="W29">
        <v>0.128</v>
      </c>
      <c r="X29">
        <v>0.13100000000000001</v>
      </c>
      <c r="Y29">
        <v>0.13</v>
      </c>
      <c r="Z29">
        <v>0.13200000000000001</v>
      </c>
      <c r="AA29">
        <v>0.125</v>
      </c>
      <c r="AB29">
        <v>0.125</v>
      </c>
      <c r="AC29">
        <v>0.127</v>
      </c>
      <c r="AD29">
        <v>0.13200000000000001</v>
      </c>
      <c r="AE29">
        <v>0.124</v>
      </c>
      <c r="AF29">
        <v>0.10299999999999999</v>
      </c>
      <c r="AG29">
        <v>0.104</v>
      </c>
      <c r="AH29">
        <v>9.7000000000000003E-2</v>
      </c>
      <c r="AI29">
        <v>0.11</v>
      </c>
      <c r="AJ29">
        <v>0.11600000000000001</v>
      </c>
      <c r="AK29">
        <v>0.112</v>
      </c>
      <c r="AL29">
        <v>0.105</v>
      </c>
      <c r="AM29"/>
      <c r="AN29"/>
      <c r="AO29"/>
      <c r="AP29"/>
      <c r="AQ29"/>
      <c r="AR29"/>
      <c r="AS29"/>
      <c r="AT29"/>
      <c r="AU29"/>
    </row>
    <row r="30" spans="1:47" s="1" customFormat="1" x14ac:dyDescent="0.55000000000000004">
      <c r="A30" t="s">
        <v>67</v>
      </c>
      <c r="B30">
        <v>0.02</v>
      </c>
      <c r="C30">
        <v>2.1999999999999999E-2</v>
      </c>
      <c r="D30">
        <v>0.02</v>
      </c>
      <c r="E30">
        <v>0.02</v>
      </c>
      <c r="F30">
        <v>2.3E-2</v>
      </c>
      <c r="G30">
        <v>0.02</v>
      </c>
      <c r="H30">
        <v>2.1999999999999999E-2</v>
      </c>
      <c r="I30">
        <v>2.1999999999999999E-2</v>
      </c>
      <c r="J30">
        <v>0.02</v>
      </c>
      <c r="K30">
        <v>0.02</v>
      </c>
      <c r="L30">
        <v>2.1999999999999999E-2</v>
      </c>
      <c r="M30">
        <v>2.4E-2</v>
      </c>
      <c r="N30">
        <v>2.1000000000000001E-2</v>
      </c>
      <c r="O30">
        <v>2.1999999999999999E-2</v>
      </c>
      <c r="P30">
        <v>2.1999999999999999E-2</v>
      </c>
      <c r="Q30">
        <v>2.3E-2</v>
      </c>
      <c r="R30">
        <v>2.1999999999999999E-2</v>
      </c>
      <c r="S30">
        <v>2.1999999999999999E-2</v>
      </c>
      <c r="T30">
        <v>2.4E-2</v>
      </c>
      <c r="U30">
        <v>0.02</v>
      </c>
      <c r="V30">
        <v>0.02</v>
      </c>
      <c r="W30">
        <v>2.5000000000000001E-2</v>
      </c>
      <c r="X30">
        <v>2.5000000000000001E-2</v>
      </c>
      <c r="Y30">
        <v>2.5000000000000001E-2</v>
      </c>
      <c r="Z30">
        <v>2.5999999999999999E-2</v>
      </c>
      <c r="AA30">
        <v>2.5000000000000001E-2</v>
      </c>
      <c r="AB30">
        <v>2.8000000000000001E-2</v>
      </c>
      <c r="AC30">
        <v>2.8000000000000001E-2</v>
      </c>
      <c r="AD30">
        <v>3.1E-2</v>
      </c>
      <c r="AE30">
        <v>3.5000000000000003E-2</v>
      </c>
      <c r="AF30">
        <v>3.9E-2</v>
      </c>
      <c r="AG30">
        <v>4.2000000000000003E-2</v>
      </c>
      <c r="AH30">
        <v>0.04</v>
      </c>
      <c r="AI30">
        <v>4.1000000000000002E-2</v>
      </c>
      <c r="AJ30">
        <v>4.7E-2</v>
      </c>
      <c r="AK30">
        <v>5.3999999999999999E-2</v>
      </c>
      <c r="AL30">
        <v>6.5000000000000002E-2</v>
      </c>
      <c r="AM30"/>
      <c r="AN30"/>
      <c r="AO30"/>
      <c r="AP30"/>
      <c r="AQ30"/>
      <c r="AR30"/>
      <c r="AS30"/>
      <c r="AT30"/>
      <c r="AU30"/>
    </row>
    <row r="31" spans="1:47" x14ac:dyDescent="0.55000000000000004">
      <c r="A31" t="s">
        <v>68</v>
      </c>
      <c r="B31">
        <v>0.82</v>
      </c>
      <c r="C31">
        <v>0.82399999999999995</v>
      </c>
      <c r="D31">
        <v>0.82499999999999996</v>
      </c>
      <c r="E31">
        <v>0.82499999999999996</v>
      </c>
      <c r="F31">
        <v>0.82</v>
      </c>
      <c r="G31">
        <v>0.82</v>
      </c>
      <c r="H31">
        <v>0.82299999999999995</v>
      </c>
      <c r="I31">
        <v>0.81299999999999994</v>
      </c>
      <c r="J31">
        <v>0.82399999999999995</v>
      </c>
      <c r="K31">
        <v>0.82199999999999995</v>
      </c>
      <c r="L31">
        <v>0.82399999999999995</v>
      </c>
      <c r="M31">
        <v>0.82499999999999996</v>
      </c>
      <c r="N31">
        <v>0.82299999999999995</v>
      </c>
      <c r="O31">
        <v>0.82599999999999996</v>
      </c>
      <c r="P31">
        <v>0.82899999999999996</v>
      </c>
      <c r="Q31">
        <v>0.82399999999999995</v>
      </c>
      <c r="R31">
        <v>0.82499999999999996</v>
      </c>
      <c r="S31">
        <v>0.82699999999999996</v>
      </c>
      <c r="T31">
        <v>0.82799999999999996</v>
      </c>
      <c r="U31">
        <v>0.80100000000000005</v>
      </c>
      <c r="V31">
        <v>0.81200000000000006</v>
      </c>
      <c r="W31">
        <v>0.82799999999999996</v>
      </c>
      <c r="X31">
        <v>0.83</v>
      </c>
      <c r="Y31">
        <v>0.83299999999999996</v>
      </c>
      <c r="Z31">
        <v>0.83699999999999997</v>
      </c>
      <c r="AA31">
        <v>0.83599999999999997</v>
      </c>
      <c r="AB31">
        <v>0.83799999999999997</v>
      </c>
      <c r="AC31">
        <v>0.83899999999999997</v>
      </c>
      <c r="AD31">
        <v>0.84399999999999997</v>
      </c>
      <c r="AE31">
        <v>0.85199999999999998</v>
      </c>
      <c r="AF31">
        <v>0.86199999999999999</v>
      </c>
      <c r="AG31">
        <v>0.86099999999999999</v>
      </c>
      <c r="AH31">
        <v>0.83799999999999997</v>
      </c>
      <c r="AI31">
        <v>0.86099999999999999</v>
      </c>
      <c r="AJ31">
        <v>0.86799999999999999</v>
      </c>
      <c r="AK31">
        <v>0.877</v>
      </c>
      <c r="AL31">
        <v>0.89700000000000002</v>
      </c>
    </row>
    <row r="32" spans="1:47" x14ac:dyDescent="0.55000000000000004">
      <c r="A32" t="s">
        <v>69</v>
      </c>
      <c r="B32">
        <v>0.18</v>
      </c>
      <c r="C32">
        <v>0.17599999999999999</v>
      </c>
      <c r="D32">
        <v>0.17499999999999999</v>
      </c>
      <c r="E32">
        <v>0.17499999999999999</v>
      </c>
      <c r="F32">
        <v>0.18</v>
      </c>
      <c r="G32">
        <v>0.18</v>
      </c>
      <c r="H32">
        <v>0.17699999999999999</v>
      </c>
      <c r="I32">
        <v>0.187</v>
      </c>
      <c r="J32">
        <v>0.17599999999999999</v>
      </c>
      <c r="K32">
        <v>0.17799999999999999</v>
      </c>
      <c r="L32">
        <v>0.17599999999999999</v>
      </c>
      <c r="M32">
        <v>0.17499999999999999</v>
      </c>
      <c r="N32">
        <v>0.17699999999999999</v>
      </c>
      <c r="O32">
        <v>0.17399999999999999</v>
      </c>
      <c r="P32">
        <v>0.17100000000000001</v>
      </c>
      <c r="Q32">
        <v>0.17599999999999999</v>
      </c>
      <c r="R32">
        <v>0.17499999999999999</v>
      </c>
      <c r="S32">
        <v>0.17299999999999999</v>
      </c>
      <c r="T32">
        <v>0.17199999999999999</v>
      </c>
      <c r="U32">
        <v>0.19900000000000001</v>
      </c>
      <c r="V32">
        <v>0.188</v>
      </c>
      <c r="W32">
        <v>0.17199999999999999</v>
      </c>
      <c r="X32">
        <v>0.17</v>
      </c>
      <c r="Y32">
        <v>0.16700000000000001</v>
      </c>
      <c r="Z32">
        <v>0.16300000000000001</v>
      </c>
      <c r="AA32">
        <v>0.16400000000000001</v>
      </c>
      <c r="AB32">
        <v>0.16200000000000001</v>
      </c>
      <c r="AC32">
        <v>0.161</v>
      </c>
      <c r="AD32">
        <v>0.156</v>
      </c>
      <c r="AE32">
        <v>0.14799999999999999</v>
      </c>
      <c r="AF32">
        <v>0.13800000000000001</v>
      </c>
      <c r="AG32">
        <v>0.13900000000000001</v>
      </c>
      <c r="AH32">
        <v>0.16200000000000001</v>
      </c>
      <c r="AI32">
        <v>0.13900000000000001</v>
      </c>
      <c r="AJ32">
        <v>0.13200000000000001</v>
      </c>
      <c r="AK32">
        <v>0.123</v>
      </c>
      <c r="AL32">
        <v>0.10299999999999999</v>
      </c>
    </row>
    <row r="34" spans="1:17" s="1" customFormat="1" x14ac:dyDescent="0.55000000000000004"/>
    <row r="35" spans="1:17" s="1" customFormat="1" x14ac:dyDescent="0.55000000000000004"/>
    <row r="36" spans="1:17" s="2" customFormat="1" x14ac:dyDescent="0.55000000000000004"/>
    <row r="37" spans="1:17" s="2" customFormat="1" x14ac:dyDescent="0.55000000000000004"/>
    <row r="38" spans="1:17" s="2" customFormat="1" x14ac:dyDescent="0.55000000000000004"/>
    <row r="40" spans="1:17" s="3" customFormat="1" x14ac:dyDescent="0.55000000000000004"/>
    <row r="42" spans="1:17" x14ac:dyDescent="0.55000000000000004">
      <c r="A42" s="4" t="s">
        <v>70</v>
      </c>
    </row>
    <row r="44" spans="1:17" x14ac:dyDescent="0.55000000000000004">
      <c r="A44" t="s">
        <v>0</v>
      </c>
      <c r="D44" s="22"/>
      <c r="E44" s="22"/>
      <c r="F44" s="22"/>
      <c r="H44" s="5" t="s">
        <v>71</v>
      </c>
      <c r="I44" s="5" t="s">
        <v>73</v>
      </c>
      <c r="J44" s="5" t="s">
        <v>72</v>
      </c>
      <c r="L44" s="22"/>
      <c r="M44" s="22"/>
      <c r="O44" s="5" t="s">
        <v>74</v>
      </c>
      <c r="P44" s="5" t="s">
        <v>75</v>
      </c>
      <c r="Q44" s="6" t="s">
        <v>76</v>
      </c>
    </row>
    <row r="45" spans="1:17" x14ac:dyDescent="0.55000000000000004">
      <c r="H45">
        <v>1</v>
      </c>
      <c r="I45">
        <v>0</v>
      </c>
      <c r="J45">
        <v>0</v>
      </c>
      <c r="O45">
        <f>J45+I45*SIN(RADIANS(30))</f>
        <v>0</v>
      </c>
      <c r="P45">
        <f>I45*COS(RADIANS(30))</f>
        <v>0</v>
      </c>
      <c r="Q45" s="6" t="s">
        <v>71</v>
      </c>
    </row>
    <row r="46" spans="1:17" x14ac:dyDescent="0.55000000000000004">
      <c r="H46">
        <v>0</v>
      </c>
      <c r="I46">
        <v>1</v>
      </c>
      <c r="J46">
        <v>0</v>
      </c>
      <c r="O46">
        <f>J46+I46*SIN(RADIANS(30))</f>
        <v>0.49999999999999994</v>
      </c>
      <c r="P46">
        <f>I46*COS(RADIANS(30))</f>
        <v>0.86602540378443871</v>
      </c>
      <c r="Q46" s="6" t="s">
        <v>73</v>
      </c>
    </row>
    <row r="47" spans="1:17" x14ac:dyDescent="0.55000000000000004">
      <c r="H47">
        <v>0</v>
      </c>
      <c r="I47">
        <v>0</v>
      </c>
      <c r="J47">
        <v>1</v>
      </c>
      <c r="O47">
        <f>J47+I47*SIN(RADIANS(30))</f>
        <v>1</v>
      </c>
      <c r="P47">
        <f>I47*COS(RADIANS(30))</f>
        <v>0</v>
      </c>
      <c r="Q47" s="6" t="s">
        <v>72</v>
      </c>
    </row>
    <row r="48" spans="1:17" x14ac:dyDescent="0.55000000000000004">
      <c r="H48">
        <v>1</v>
      </c>
      <c r="I48">
        <v>0</v>
      </c>
      <c r="J48">
        <v>0</v>
      </c>
      <c r="O48">
        <f>J48+I48*SIN(RADIANS(30))</f>
        <v>0</v>
      </c>
      <c r="P48">
        <f>I48*COS(RADIANS(30))</f>
        <v>0</v>
      </c>
      <c r="Q48" s="7"/>
    </row>
    <row r="49" spans="1:17" x14ac:dyDescent="0.55000000000000004">
      <c r="Q49" s="7"/>
    </row>
    <row r="50" spans="1:17" x14ac:dyDescent="0.55000000000000004">
      <c r="A50" t="s">
        <v>1</v>
      </c>
      <c r="H50">
        <v>0.14444819439757001</v>
      </c>
      <c r="I50">
        <v>0.70165372932838344</v>
      </c>
      <c r="J50">
        <v>0.15389807627404661</v>
      </c>
      <c r="O50">
        <v>0.50472494093823828</v>
      </c>
      <c r="P50">
        <v>0.60764995425847046</v>
      </c>
    </row>
    <row r="51" spans="1:17" x14ac:dyDescent="0.55000000000000004">
      <c r="A51" t="s">
        <v>2</v>
      </c>
      <c r="H51">
        <v>0.13901043419723999</v>
      </c>
      <c r="I51">
        <v>0.70918882531134309</v>
      </c>
      <c r="J51">
        <v>0.15180074049141701</v>
      </c>
      <c r="O51">
        <v>0.50639515314708861</v>
      </c>
      <c r="P51">
        <v>0.61417553879966758</v>
      </c>
    </row>
    <row r="52" spans="1:17" x14ac:dyDescent="0.55000000000000004">
      <c r="A52" t="s">
        <v>3</v>
      </c>
      <c r="H52">
        <v>0.15283400809716599</v>
      </c>
      <c r="I52">
        <v>0.69905533063427805</v>
      </c>
      <c r="J52">
        <v>0.14811066126855599</v>
      </c>
      <c r="O52">
        <v>0.49763832658569512</v>
      </c>
      <c r="P52">
        <v>0.60539967498021485</v>
      </c>
    </row>
    <row r="53" spans="1:17" x14ac:dyDescent="0.55000000000000004">
      <c r="A53" t="s">
        <v>4</v>
      </c>
      <c r="H53">
        <v>0.15035317860746719</v>
      </c>
      <c r="I53">
        <v>0.7009754456777666</v>
      </c>
      <c r="J53">
        <v>0.14867137571476621</v>
      </c>
      <c r="O53">
        <v>0.49915909855364948</v>
      </c>
      <c r="P53">
        <v>0.60706254338606458</v>
      </c>
    </row>
    <row r="54" spans="1:17" x14ac:dyDescent="0.55000000000000004">
      <c r="A54" t="s">
        <v>5</v>
      </c>
      <c r="H54">
        <v>0.14319327731092441</v>
      </c>
      <c r="I54">
        <v>0.7025210084033614</v>
      </c>
      <c r="J54">
        <v>0.1542857142857143</v>
      </c>
      <c r="O54">
        <v>0.505546218487395</v>
      </c>
      <c r="P54">
        <v>0.60840103996957207</v>
      </c>
    </row>
    <row r="55" spans="1:17" x14ac:dyDescent="0.55000000000000004">
      <c r="A55" t="s">
        <v>6</v>
      </c>
      <c r="H55">
        <v>0.1443055086177763</v>
      </c>
      <c r="I55">
        <v>0.70192632646164244</v>
      </c>
      <c r="J55">
        <v>0.15376816492058129</v>
      </c>
      <c r="O55">
        <v>0.50473132815140254</v>
      </c>
      <c r="P55">
        <v>0.60788603030087152</v>
      </c>
    </row>
    <row r="56" spans="1:17" x14ac:dyDescent="0.55000000000000004">
      <c r="A56" t="s">
        <v>7</v>
      </c>
      <c r="H56">
        <v>0.1461356733040837</v>
      </c>
      <c r="I56">
        <v>0.70266621667229157</v>
      </c>
      <c r="J56">
        <v>0.15119811002362471</v>
      </c>
      <c r="O56">
        <v>0.50253121835977055</v>
      </c>
      <c r="P56">
        <v>0.6085267940193051</v>
      </c>
    </row>
    <row r="57" spans="1:17" x14ac:dyDescent="0.55000000000000004">
      <c r="A57" t="s">
        <v>8</v>
      </c>
      <c r="H57">
        <v>0.13728757080973009</v>
      </c>
      <c r="I57">
        <v>0.7017660779740087</v>
      </c>
      <c r="J57">
        <v>0.16094635121626119</v>
      </c>
      <c r="O57">
        <v>0.51182939020326557</v>
      </c>
      <c r="P57">
        <v>0.60774725103966265</v>
      </c>
    </row>
    <row r="58" spans="1:17" x14ac:dyDescent="0.55000000000000004">
      <c r="A58" t="s">
        <v>9</v>
      </c>
      <c r="H58">
        <v>0.1400067636117687</v>
      </c>
      <c r="I58">
        <v>0.70882651335813329</v>
      </c>
      <c r="J58">
        <v>0.15116672303009809</v>
      </c>
      <c r="O58">
        <v>0.50557997970916468</v>
      </c>
      <c r="P58">
        <v>0.61386176744409315</v>
      </c>
    </row>
    <row r="59" spans="1:17" x14ac:dyDescent="0.55000000000000004">
      <c r="A59" t="s">
        <v>10</v>
      </c>
      <c r="H59">
        <v>0.14049865229110509</v>
      </c>
      <c r="I59">
        <v>0.70653638814016173</v>
      </c>
      <c r="J59">
        <v>0.15296495956873321</v>
      </c>
      <c r="O59">
        <v>0.50623315363881405</v>
      </c>
      <c r="P59">
        <v>0.61187846082748243</v>
      </c>
    </row>
    <row r="60" spans="1:17" x14ac:dyDescent="0.55000000000000004">
      <c r="A60" t="s">
        <v>11</v>
      </c>
      <c r="H60">
        <v>0.14193984454207501</v>
      </c>
      <c r="I60">
        <v>0.70665765461304497</v>
      </c>
      <c r="J60">
        <v>0.15140250084487999</v>
      </c>
      <c r="O60">
        <v>0.50473132815140254</v>
      </c>
      <c r="P60">
        <v>0.61198348067362662</v>
      </c>
    </row>
    <row r="61" spans="1:17" x14ac:dyDescent="0.55000000000000004">
      <c r="A61" t="s">
        <v>12</v>
      </c>
      <c r="H61">
        <v>0.1240464344941957</v>
      </c>
      <c r="I61">
        <v>0.72305140961857384</v>
      </c>
      <c r="J61">
        <v>0.1529021558872305</v>
      </c>
      <c r="O61">
        <v>0.51442786069651747</v>
      </c>
      <c r="P61">
        <v>0.62618088897183288</v>
      </c>
    </row>
    <row r="62" spans="1:17" x14ac:dyDescent="0.55000000000000004">
      <c r="A62" t="s">
        <v>13</v>
      </c>
      <c r="H62">
        <v>0.13270142180094791</v>
      </c>
      <c r="I62">
        <v>0.71360866621530128</v>
      </c>
      <c r="J62">
        <v>0.15368991198375079</v>
      </c>
      <c r="O62">
        <v>0.51049424509140151</v>
      </c>
      <c r="P62">
        <v>0.61800323330318097</v>
      </c>
    </row>
    <row r="63" spans="1:17" x14ac:dyDescent="0.55000000000000004">
      <c r="A63" t="s">
        <v>14</v>
      </c>
      <c r="H63">
        <v>0.13204998311381291</v>
      </c>
      <c r="I63">
        <v>0.71698750422154678</v>
      </c>
      <c r="J63">
        <v>0.15096251266464031</v>
      </c>
      <c r="O63">
        <v>0.50945626477541373</v>
      </c>
      <c r="P63">
        <v>0.62092939285186188</v>
      </c>
    </row>
    <row r="64" spans="1:17" x14ac:dyDescent="0.55000000000000004">
      <c r="A64" t="s">
        <v>15</v>
      </c>
      <c r="H64">
        <v>0.1296111665004985</v>
      </c>
      <c r="I64">
        <v>0.72150216018610835</v>
      </c>
      <c r="J64">
        <v>0.1488866733133932</v>
      </c>
      <c r="O64">
        <v>0.50963775340644735</v>
      </c>
      <c r="P64">
        <v>0.62483919960651924</v>
      </c>
    </row>
    <row r="65" spans="1:30" x14ac:dyDescent="0.55000000000000004">
      <c r="A65" t="s">
        <v>16</v>
      </c>
      <c r="H65">
        <v>0.12964824120603011</v>
      </c>
      <c r="I65">
        <v>0.71691792294807366</v>
      </c>
      <c r="J65">
        <v>0.15343383584589609</v>
      </c>
      <c r="O65">
        <v>0.51189279731993298</v>
      </c>
      <c r="P65">
        <v>0.62086913370140651</v>
      </c>
    </row>
    <row r="66" spans="1:30" x14ac:dyDescent="0.55000000000000004">
      <c r="A66" t="s">
        <v>17</v>
      </c>
      <c r="H66">
        <v>0.13319878910191729</v>
      </c>
      <c r="I66">
        <v>0.71476622939791457</v>
      </c>
      <c r="J66">
        <v>0.1520349815001682</v>
      </c>
      <c r="O66">
        <v>0.50941809619912548</v>
      </c>
      <c r="P66">
        <v>0.6190057124258096</v>
      </c>
    </row>
    <row r="67" spans="1:30" x14ac:dyDescent="0.55000000000000004">
      <c r="A67" t="s">
        <v>18</v>
      </c>
      <c r="H67">
        <v>0.13342318059299191</v>
      </c>
      <c r="I67">
        <v>0.71698113207547176</v>
      </c>
      <c r="J67">
        <v>0.14959568733153639</v>
      </c>
      <c r="O67">
        <v>0.50808625336927227</v>
      </c>
      <c r="P67">
        <v>0.62092387441148433</v>
      </c>
    </row>
    <row r="68" spans="1:30" x14ac:dyDescent="0.55000000000000004">
      <c r="A68" t="s">
        <v>19</v>
      </c>
      <c r="H68">
        <v>0.13040540540540541</v>
      </c>
      <c r="I68">
        <v>0.71993243243243232</v>
      </c>
      <c r="J68">
        <v>0.14966216216216219</v>
      </c>
      <c r="O68">
        <v>0.50962837837837838</v>
      </c>
      <c r="P68">
        <v>0.62347977549481026</v>
      </c>
    </row>
    <row r="69" spans="1:30" x14ac:dyDescent="0.55000000000000004">
      <c r="A69" t="s">
        <v>20</v>
      </c>
      <c r="H69">
        <v>8.8952200063311171E-2</v>
      </c>
      <c r="I69">
        <v>0.72966128521684082</v>
      </c>
      <c r="J69">
        <v>0.18138651471984801</v>
      </c>
      <c r="O69">
        <v>0.54621715732826837</v>
      </c>
      <c r="P69">
        <v>0.63190520915578696</v>
      </c>
    </row>
    <row r="70" spans="1:30" x14ac:dyDescent="0.55000000000000004">
      <c r="A70" t="s">
        <v>21</v>
      </c>
      <c r="H70">
        <v>0.1081777205408886</v>
      </c>
      <c r="I70">
        <v>0.72408242112041221</v>
      </c>
      <c r="J70">
        <v>0.16773985833869931</v>
      </c>
      <c r="O70">
        <v>0.52978106889890542</v>
      </c>
      <c r="P70">
        <v>0.62707377112401885</v>
      </c>
    </row>
    <row r="71" spans="1:30" x14ac:dyDescent="0.55000000000000004">
      <c r="A71" t="s">
        <v>22</v>
      </c>
      <c r="H71">
        <v>0.13176470588235301</v>
      </c>
      <c r="I71">
        <v>0.71899159663865553</v>
      </c>
      <c r="J71">
        <v>0.1492436974789916</v>
      </c>
      <c r="O71">
        <v>0.50873949579831934</v>
      </c>
      <c r="P71">
        <v>0.62266498779660984</v>
      </c>
    </row>
    <row r="72" spans="1:30" x14ac:dyDescent="0.55000000000000004">
      <c r="A72" t="s">
        <v>23</v>
      </c>
      <c r="H72">
        <v>0.1344594594594595</v>
      </c>
      <c r="I72">
        <v>0.71824324324324318</v>
      </c>
      <c r="J72">
        <v>0.14729729729729729</v>
      </c>
      <c r="O72">
        <v>0.50641891891891888</v>
      </c>
      <c r="P72">
        <v>0.62201689474517441</v>
      </c>
    </row>
    <row r="73" spans="1:30" x14ac:dyDescent="0.55000000000000004">
      <c r="A73" t="s">
        <v>24</v>
      </c>
      <c r="H73">
        <v>0.1334910442717134</v>
      </c>
      <c r="I73">
        <v>0.72220344711051032</v>
      </c>
      <c r="J73">
        <v>0.1443055086177763</v>
      </c>
      <c r="O73">
        <v>0.50540723217303141</v>
      </c>
      <c r="P73">
        <v>0.62544653189839317</v>
      </c>
    </row>
    <row r="74" spans="1:30" x14ac:dyDescent="0.55000000000000004">
      <c r="A74" t="s">
        <v>25</v>
      </c>
      <c r="H74">
        <v>0.13573125212080081</v>
      </c>
      <c r="I74">
        <v>0.72378690193417028</v>
      </c>
      <c r="J74">
        <v>0.1404818459450288</v>
      </c>
      <c r="O74">
        <v>0.50237529691211402</v>
      </c>
      <c r="P74">
        <v>0.6268178440014277</v>
      </c>
    </row>
    <row r="75" spans="1:30" x14ac:dyDescent="0.55000000000000004">
      <c r="A75" t="s">
        <v>26</v>
      </c>
      <c r="H75">
        <v>0.12866284944425729</v>
      </c>
      <c r="I75">
        <v>0.72819131020545635</v>
      </c>
      <c r="J75">
        <v>0.1431458403502863</v>
      </c>
      <c r="O75">
        <v>0.50724149545301445</v>
      </c>
      <c r="P75">
        <v>0.63063217345299971</v>
      </c>
    </row>
    <row r="76" spans="1:30" x14ac:dyDescent="0.55000000000000004">
      <c r="A76" t="s">
        <v>27</v>
      </c>
      <c r="H76">
        <v>0.12850862360500509</v>
      </c>
      <c r="I76">
        <v>0.73047007101792361</v>
      </c>
      <c r="J76">
        <v>0.14102130537707139</v>
      </c>
      <c r="O76">
        <v>0.50625634088603322</v>
      </c>
      <c r="P76">
        <v>0.63260563820574478</v>
      </c>
    </row>
    <row r="77" spans="1:30" x14ac:dyDescent="0.55000000000000004">
      <c r="A77" t="s">
        <v>28</v>
      </c>
      <c r="H77">
        <v>0.13021189336978811</v>
      </c>
      <c r="I77">
        <v>0.73000683526999322</v>
      </c>
      <c r="J77">
        <v>0.1397812713602187</v>
      </c>
      <c r="O77">
        <v>0.50478468899521534</v>
      </c>
      <c r="P77">
        <v>0.63220446428009602</v>
      </c>
    </row>
    <row r="78" spans="1:30" x14ac:dyDescent="0.55000000000000004">
      <c r="A78" t="s">
        <v>29</v>
      </c>
      <c r="H78">
        <v>0.1361921097770154</v>
      </c>
      <c r="I78">
        <v>0.72933104631217838</v>
      </c>
      <c r="J78">
        <v>0.13447684391080619</v>
      </c>
      <c r="O78">
        <v>0.49914236706689541</v>
      </c>
      <c r="P78">
        <v>0.63161921387503139</v>
      </c>
      <c r="S78" s="8" t="s">
        <v>77</v>
      </c>
      <c r="T78" s="8"/>
      <c r="V78" s="8" t="s">
        <v>78</v>
      </c>
      <c r="W78" s="8"/>
      <c r="X78" s="9"/>
      <c r="Y78" s="8" t="s">
        <v>79</v>
      </c>
      <c r="Z78" s="8"/>
      <c r="AA78" s="8"/>
    </row>
    <row r="79" spans="1:30" x14ac:dyDescent="0.55000000000000004">
      <c r="A79" t="s">
        <v>30</v>
      </c>
      <c r="H79">
        <v>0.12883224250775061</v>
      </c>
      <c r="I79">
        <v>0.74233551498449879</v>
      </c>
      <c r="J79">
        <v>0.12883224250775061</v>
      </c>
      <c r="O79">
        <v>0.5</v>
      </c>
      <c r="P79">
        <v>0.64288141410797972</v>
      </c>
      <c r="S79" s="8" t="s">
        <v>74</v>
      </c>
      <c r="T79" s="8" t="s">
        <v>75</v>
      </c>
      <c r="V79" s="8" t="s">
        <v>74</v>
      </c>
      <c r="W79" s="8" t="s">
        <v>75</v>
      </c>
      <c r="X79" s="10" t="s">
        <v>80</v>
      </c>
      <c r="Y79" s="11" t="s">
        <v>74</v>
      </c>
      <c r="Z79" s="11" t="s">
        <v>75</v>
      </c>
      <c r="AA79" s="12" t="s">
        <v>80</v>
      </c>
      <c r="AB79" s="13"/>
      <c r="AC79" s="13"/>
      <c r="AD79" s="14"/>
    </row>
    <row r="80" spans="1:30" x14ac:dyDescent="0.55000000000000004">
      <c r="A80" t="s">
        <v>31</v>
      </c>
      <c r="H80">
        <v>0.10712250712250709</v>
      </c>
      <c r="I80">
        <v>0.76980056980056988</v>
      </c>
      <c r="J80">
        <v>0.1230769230769231</v>
      </c>
      <c r="O80">
        <v>0.50797720797720802</v>
      </c>
      <c r="P80">
        <v>0.6666668492950294</v>
      </c>
      <c r="S80" s="8">
        <v>0.45</v>
      </c>
      <c r="T80" s="8">
        <v>0.77942286340599487</v>
      </c>
      <c r="V80" s="8">
        <v>0.5</v>
      </c>
      <c r="W80" s="8">
        <v>0.86602540378443871</v>
      </c>
      <c r="X80" s="15">
        <v>1</v>
      </c>
      <c r="Y80" s="16">
        <v>0</v>
      </c>
      <c r="Z80" s="17">
        <v>0</v>
      </c>
      <c r="AA80" s="16">
        <v>1</v>
      </c>
      <c r="AB80" s="18"/>
      <c r="AC80" s="19"/>
      <c r="AD80" s="18"/>
    </row>
    <row r="81" spans="1:30" x14ac:dyDescent="0.55000000000000004">
      <c r="A81" t="s">
        <v>32</v>
      </c>
      <c r="H81">
        <v>0.10818546078992559</v>
      </c>
      <c r="I81">
        <v>0.76760160274756728</v>
      </c>
      <c r="J81">
        <v>0.1242129364625072</v>
      </c>
      <c r="O81">
        <v>0.50801373783629078</v>
      </c>
      <c r="P81">
        <v>0.66476248796504422</v>
      </c>
      <c r="S81" s="8">
        <v>0.55000000000000004</v>
      </c>
      <c r="T81" s="8">
        <v>0.77942286340599487</v>
      </c>
      <c r="V81" s="8">
        <v>0.55000000000000004</v>
      </c>
      <c r="W81" s="8">
        <v>0.77942286340599487</v>
      </c>
      <c r="X81" s="15">
        <v>0.9</v>
      </c>
      <c r="Y81" s="16">
        <v>0.05</v>
      </c>
      <c r="Z81" s="17">
        <v>8.6602540378443879E-2</v>
      </c>
      <c r="AA81" s="16">
        <v>0.9</v>
      </c>
      <c r="AB81" s="18"/>
      <c r="AC81" s="19"/>
      <c r="AD81" s="18"/>
    </row>
    <row r="82" spans="1:30" x14ac:dyDescent="0.55000000000000004">
      <c r="A82" t="s">
        <v>33</v>
      </c>
      <c r="H82">
        <v>0.10143266475644699</v>
      </c>
      <c r="I82">
        <v>0.75300859598853864</v>
      </c>
      <c r="J82">
        <v>0.14555873925501431</v>
      </c>
      <c r="O82">
        <v>0.5220630372492836</v>
      </c>
      <c r="P82">
        <v>0.65212457339412733</v>
      </c>
      <c r="S82" s="8"/>
      <c r="T82" s="8">
        <v>0</v>
      </c>
      <c r="V82" s="8">
        <v>0.6</v>
      </c>
      <c r="W82" s="8">
        <v>0.69282032302755103</v>
      </c>
      <c r="X82" s="15">
        <v>0.8</v>
      </c>
      <c r="Y82" s="16">
        <v>0.1</v>
      </c>
      <c r="Z82" s="17">
        <v>0.17320508075688781</v>
      </c>
      <c r="AA82" s="16">
        <v>0.8</v>
      </c>
      <c r="AB82" s="18"/>
      <c r="AC82" s="19"/>
      <c r="AD82" s="18"/>
    </row>
    <row r="83" spans="1:30" x14ac:dyDescent="0.55000000000000004">
      <c r="A83" t="s">
        <v>34</v>
      </c>
      <c r="H83">
        <v>0.1147893379191746</v>
      </c>
      <c r="I83">
        <v>0.76225279449699057</v>
      </c>
      <c r="J83">
        <v>0.1229578675838349</v>
      </c>
      <c r="O83">
        <v>0.50408426483233026</v>
      </c>
      <c r="P83">
        <v>0.66013028414007291</v>
      </c>
      <c r="S83" s="8">
        <v>0.4</v>
      </c>
      <c r="T83" s="8">
        <v>0.69282032302755103</v>
      </c>
      <c r="V83" s="8">
        <v>0.65</v>
      </c>
      <c r="W83" s="8">
        <v>0.60621778264910708</v>
      </c>
      <c r="X83" s="15">
        <v>0.7</v>
      </c>
      <c r="Y83" s="16">
        <v>0.15</v>
      </c>
      <c r="Z83" s="17">
        <v>0.25980762113533162</v>
      </c>
      <c r="AA83" s="16">
        <v>0.7</v>
      </c>
      <c r="AB83" s="18"/>
      <c r="AC83" s="19"/>
      <c r="AD83" s="18"/>
    </row>
    <row r="84" spans="1:30" x14ac:dyDescent="0.55000000000000004">
      <c r="A84" t="s">
        <v>35</v>
      </c>
      <c r="H84">
        <v>0.12127584998247461</v>
      </c>
      <c r="I84">
        <v>0.76235541535226081</v>
      </c>
      <c r="J84">
        <v>0.11636873466526471</v>
      </c>
      <c r="O84">
        <v>0.49754644234139511</v>
      </c>
      <c r="P84">
        <v>0.66021915640769502</v>
      </c>
      <c r="S84" s="8">
        <v>0.6</v>
      </c>
      <c r="T84" s="8">
        <v>0.69282032302755103</v>
      </c>
      <c r="V84" s="8">
        <v>0.7</v>
      </c>
      <c r="W84" s="8">
        <v>0.51961524227066325</v>
      </c>
      <c r="X84" s="15">
        <v>0.6</v>
      </c>
      <c r="Y84" s="16">
        <v>0.2</v>
      </c>
      <c r="Z84" s="17">
        <v>0.34641016151377552</v>
      </c>
      <c r="AA84" s="16">
        <v>0.6</v>
      </c>
      <c r="AB84" s="18"/>
      <c r="AC84" s="19"/>
      <c r="AD84" s="18"/>
    </row>
    <row r="85" spans="1:30" x14ac:dyDescent="0.55000000000000004">
      <c r="A85" t="s">
        <v>36</v>
      </c>
      <c r="H85">
        <v>0.1183368869936034</v>
      </c>
      <c r="I85">
        <v>0.77363184079601988</v>
      </c>
      <c r="J85">
        <v>0.1080312722103767</v>
      </c>
      <c r="O85">
        <v>0.49484719260838661</v>
      </c>
      <c r="P85">
        <v>0.66998482730587161</v>
      </c>
      <c r="S85" s="8"/>
      <c r="T85" s="8">
        <v>0</v>
      </c>
      <c r="V85" s="8">
        <v>0.75</v>
      </c>
      <c r="W85" s="8">
        <v>0.43301270189221941</v>
      </c>
      <c r="X85" s="15">
        <v>0.5</v>
      </c>
      <c r="Y85" s="16">
        <v>0.25</v>
      </c>
      <c r="Z85" s="17">
        <v>0.43301270189221941</v>
      </c>
      <c r="AA85" s="16">
        <v>0.5</v>
      </c>
      <c r="AB85" s="18"/>
      <c r="AC85" s="19"/>
      <c r="AD85" s="18"/>
    </row>
    <row r="86" spans="1:30" x14ac:dyDescent="0.55000000000000004">
      <c r="A86" t="s">
        <v>37</v>
      </c>
      <c r="H86">
        <v>0.1123071402942232</v>
      </c>
      <c r="I86">
        <v>0.79583781844277002</v>
      </c>
      <c r="J86">
        <v>9.1855041263006823E-2</v>
      </c>
      <c r="O86">
        <v>0.48977395048439182</v>
      </c>
      <c r="P86">
        <v>0.68921576806382667</v>
      </c>
      <c r="S86" s="8">
        <v>0.35</v>
      </c>
      <c r="T86" s="8">
        <v>0.60621778264910708</v>
      </c>
      <c r="V86" s="8">
        <v>0.8</v>
      </c>
      <c r="W86" s="8">
        <v>0.34641016151377552</v>
      </c>
      <c r="X86" s="20">
        <v>0.4</v>
      </c>
      <c r="Y86" s="16">
        <v>0.3</v>
      </c>
      <c r="Z86" s="17">
        <v>0.51961524227066325</v>
      </c>
      <c r="AA86" s="17">
        <v>0.4</v>
      </c>
      <c r="AB86" s="18"/>
      <c r="AC86" s="19"/>
      <c r="AD86" s="18"/>
    </row>
    <row r="87" spans="1:30" x14ac:dyDescent="0.55000000000000004">
      <c r="S87" s="8">
        <v>0.65</v>
      </c>
      <c r="T87" s="8">
        <v>0.60621778264910708</v>
      </c>
      <c r="V87" s="8">
        <v>0.85</v>
      </c>
      <c r="W87" s="8">
        <v>0.25980762113533162</v>
      </c>
      <c r="X87" s="20">
        <v>0.3</v>
      </c>
      <c r="Y87" s="16">
        <v>0.35</v>
      </c>
      <c r="Z87" s="17">
        <v>0.60621778264910708</v>
      </c>
      <c r="AA87" s="17">
        <v>0.3</v>
      </c>
      <c r="AB87" s="18"/>
      <c r="AC87" s="19"/>
      <c r="AD87" s="18"/>
    </row>
    <row r="88" spans="1:30" x14ac:dyDescent="0.55000000000000004">
      <c r="S88" s="8"/>
      <c r="T88" s="8">
        <v>0</v>
      </c>
      <c r="V88" s="8">
        <v>0.9</v>
      </c>
      <c r="W88" s="8">
        <v>0.17320508075688781</v>
      </c>
      <c r="X88" s="20">
        <v>0.2</v>
      </c>
      <c r="Y88" s="16">
        <v>0.4</v>
      </c>
      <c r="Z88" s="17">
        <v>0.69282032302755103</v>
      </c>
      <c r="AA88" s="17">
        <v>0.2</v>
      </c>
      <c r="AB88" s="18"/>
      <c r="AC88" s="19"/>
      <c r="AD88" s="18"/>
    </row>
    <row r="89" spans="1:30" x14ac:dyDescent="0.55000000000000004">
      <c r="S89" s="8">
        <v>0.3</v>
      </c>
      <c r="T89" s="8">
        <v>0.51961524227066325</v>
      </c>
      <c r="V89" s="8">
        <v>0.95</v>
      </c>
      <c r="W89" s="8">
        <v>8.6602540378443879E-2</v>
      </c>
      <c r="X89" s="20">
        <v>0.1</v>
      </c>
      <c r="Y89" s="16">
        <v>0.45</v>
      </c>
      <c r="Z89" s="17">
        <v>0.77942286340599487</v>
      </c>
      <c r="AA89" s="17">
        <v>0.1</v>
      </c>
      <c r="AB89" s="18"/>
      <c r="AC89" s="19"/>
      <c r="AD89" s="18"/>
    </row>
    <row r="90" spans="1:30" x14ac:dyDescent="0.55000000000000004">
      <c r="S90" s="8">
        <v>0.7</v>
      </c>
      <c r="T90" s="8">
        <v>0.51961524227066325</v>
      </c>
      <c r="V90" s="8">
        <v>1</v>
      </c>
      <c r="W90" s="8">
        <v>0</v>
      </c>
      <c r="X90" s="15">
        <v>0</v>
      </c>
      <c r="Y90" s="16">
        <v>0.5</v>
      </c>
      <c r="Z90" s="17">
        <v>0.86602540378443871</v>
      </c>
      <c r="AA90" s="16">
        <v>0</v>
      </c>
      <c r="AB90" s="18"/>
      <c r="AC90" s="19"/>
      <c r="AD90" s="18"/>
    </row>
    <row r="91" spans="1:30" x14ac:dyDescent="0.55000000000000004">
      <c r="S91" s="8"/>
      <c r="T91" s="8">
        <v>0</v>
      </c>
      <c r="X91" s="21"/>
      <c r="Y91" s="21"/>
    </row>
    <row r="92" spans="1:30" x14ac:dyDescent="0.55000000000000004">
      <c r="S92" s="8">
        <v>0.25</v>
      </c>
      <c r="T92" s="8">
        <v>0.43301270189221941</v>
      </c>
      <c r="X92" s="21"/>
      <c r="Y92" s="21"/>
    </row>
    <row r="93" spans="1:30" x14ac:dyDescent="0.55000000000000004">
      <c r="S93" s="8">
        <v>0.75</v>
      </c>
      <c r="T93" s="8">
        <v>0.43301270189221941</v>
      </c>
      <c r="X93" s="21"/>
      <c r="Y93" s="21"/>
    </row>
    <row r="94" spans="1:30" x14ac:dyDescent="0.55000000000000004">
      <c r="S94" s="8"/>
      <c r="T94" s="8">
        <v>0</v>
      </c>
      <c r="X94" s="21"/>
      <c r="Y94" s="21"/>
    </row>
    <row r="95" spans="1:30" x14ac:dyDescent="0.55000000000000004">
      <c r="S95" s="8">
        <v>0.2</v>
      </c>
      <c r="T95" s="8">
        <v>0.34641016151377552</v>
      </c>
      <c r="X95" s="21"/>
      <c r="Y95" s="21"/>
    </row>
    <row r="96" spans="1:30" x14ac:dyDescent="0.55000000000000004">
      <c r="S96" s="8">
        <v>0.8</v>
      </c>
      <c r="T96" s="8">
        <v>0.34641016151377552</v>
      </c>
      <c r="X96" s="21"/>
      <c r="Y96" s="21"/>
    </row>
    <row r="97" spans="19:25" x14ac:dyDescent="0.55000000000000004">
      <c r="S97" s="8"/>
      <c r="T97" s="8">
        <v>0</v>
      </c>
      <c r="X97" s="21"/>
      <c r="Y97" s="21"/>
    </row>
    <row r="98" spans="19:25" x14ac:dyDescent="0.55000000000000004">
      <c r="S98" s="8">
        <v>0.15</v>
      </c>
      <c r="T98" s="8">
        <v>0.25980762113533162</v>
      </c>
      <c r="X98" s="21"/>
      <c r="Y98" s="21"/>
    </row>
    <row r="99" spans="19:25" x14ac:dyDescent="0.55000000000000004">
      <c r="S99" s="8">
        <v>0.85</v>
      </c>
      <c r="T99" s="8">
        <v>0.25980762113533162</v>
      </c>
      <c r="X99" s="21"/>
      <c r="Y99" s="21"/>
    </row>
    <row r="100" spans="19:25" x14ac:dyDescent="0.55000000000000004">
      <c r="S100" s="8"/>
      <c r="T100" s="8">
        <v>0</v>
      </c>
      <c r="X100" s="21"/>
      <c r="Y100" s="21"/>
    </row>
    <row r="101" spans="19:25" x14ac:dyDescent="0.55000000000000004">
      <c r="S101" s="8">
        <v>0.1</v>
      </c>
      <c r="T101" s="8">
        <v>0.17320508075688781</v>
      </c>
      <c r="X101" s="21"/>
      <c r="Y101" s="21"/>
    </row>
    <row r="102" spans="19:25" x14ac:dyDescent="0.55000000000000004">
      <c r="S102" s="8">
        <v>0.9</v>
      </c>
      <c r="T102" s="8">
        <v>0.17320508075688781</v>
      </c>
      <c r="X102" s="21"/>
      <c r="Y102" s="21"/>
    </row>
    <row r="103" spans="19:25" x14ac:dyDescent="0.55000000000000004">
      <c r="S103" s="8"/>
      <c r="T103" s="8">
        <v>0</v>
      </c>
      <c r="X103" s="21"/>
      <c r="Y103" s="21"/>
    </row>
    <row r="104" spans="19:25" x14ac:dyDescent="0.55000000000000004">
      <c r="S104" s="8">
        <v>0.05</v>
      </c>
      <c r="T104" s="8">
        <v>8.6602540378443879E-2</v>
      </c>
      <c r="X104" s="21"/>
      <c r="Y104" s="21"/>
    </row>
    <row r="105" spans="19:25" x14ac:dyDescent="0.55000000000000004">
      <c r="S105" s="8">
        <v>0.95</v>
      </c>
      <c r="T105" s="8">
        <v>8.6602540378443879E-2</v>
      </c>
      <c r="X105" s="21"/>
      <c r="Y105" s="21"/>
    </row>
    <row r="106" spans="19:25" x14ac:dyDescent="0.55000000000000004">
      <c r="S106" s="8"/>
      <c r="T106" s="8">
        <v>0</v>
      </c>
      <c r="X106" s="21"/>
      <c r="Y106" s="21"/>
    </row>
    <row r="107" spans="19:25" x14ac:dyDescent="0.55000000000000004">
      <c r="S107" s="8">
        <v>0.95</v>
      </c>
      <c r="T107" s="8">
        <v>8.6602540378443879E-2</v>
      </c>
      <c r="X107" s="21"/>
      <c r="Y107" s="21"/>
    </row>
    <row r="108" spans="19:25" x14ac:dyDescent="0.55000000000000004">
      <c r="S108" s="8">
        <v>0.9</v>
      </c>
      <c r="T108" s="8">
        <v>0</v>
      </c>
      <c r="X108" s="21"/>
      <c r="Y108" s="21"/>
    </row>
    <row r="109" spans="19:25" x14ac:dyDescent="0.55000000000000004">
      <c r="S109" s="8"/>
      <c r="T109" s="8">
        <v>0</v>
      </c>
      <c r="X109" s="21"/>
      <c r="Y109" s="21"/>
    </row>
    <row r="110" spans="19:25" x14ac:dyDescent="0.55000000000000004">
      <c r="S110" s="8">
        <v>0.9</v>
      </c>
      <c r="T110" s="8">
        <v>0.17320508075688781</v>
      </c>
      <c r="X110" s="21"/>
      <c r="Y110" s="21"/>
    </row>
    <row r="111" spans="19:25" x14ac:dyDescent="0.55000000000000004">
      <c r="S111" s="8">
        <v>0.8</v>
      </c>
      <c r="T111" s="8">
        <v>0</v>
      </c>
      <c r="X111" s="21"/>
      <c r="Y111" s="21"/>
    </row>
    <row r="112" spans="19:25" x14ac:dyDescent="0.55000000000000004">
      <c r="S112" s="8"/>
      <c r="T112" s="8">
        <v>0</v>
      </c>
      <c r="X112" s="21"/>
      <c r="Y112" s="21"/>
    </row>
    <row r="113" spans="19:25" x14ac:dyDescent="0.55000000000000004">
      <c r="S113" s="8">
        <v>0.85</v>
      </c>
      <c r="T113" s="8">
        <v>0.25980762113533162</v>
      </c>
      <c r="X113" s="21"/>
      <c r="Y113" s="21"/>
    </row>
    <row r="114" spans="19:25" x14ac:dyDescent="0.55000000000000004">
      <c r="S114" s="8">
        <v>0.7</v>
      </c>
      <c r="T114" s="8">
        <v>0</v>
      </c>
      <c r="X114" s="21"/>
      <c r="Y114" s="21"/>
    </row>
    <row r="115" spans="19:25" x14ac:dyDescent="0.55000000000000004">
      <c r="S115" s="8"/>
      <c r="T115" s="8">
        <v>0</v>
      </c>
      <c r="X115" s="21"/>
      <c r="Y115" s="21"/>
    </row>
    <row r="116" spans="19:25" x14ac:dyDescent="0.55000000000000004">
      <c r="S116" s="8">
        <v>0.8</v>
      </c>
      <c r="T116" s="8">
        <v>0.34641016151377552</v>
      </c>
      <c r="X116" s="21"/>
      <c r="Y116" s="21"/>
    </row>
    <row r="117" spans="19:25" x14ac:dyDescent="0.55000000000000004">
      <c r="S117" s="8">
        <v>0.6</v>
      </c>
      <c r="T117" s="8">
        <v>0</v>
      </c>
      <c r="X117" s="21"/>
      <c r="Y117" s="21"/>
    </row>
    <row r="118" spans="19:25" x14ac:dyDescent="0.55000000000000004">
      <c r="S118" s="8"/>
      <c r="T118" s="8">
        <v>0</v>
      </c>
      <c r="X118" s="21"/>
      <c r="Y118" s="21"/>
    </row>
    <row r="119" spans="19:25" x14ac:dyDescent="0.55000000000000004">
      <c r="S119" s="8">
        <v>0.75</v>
      </c>
      <c r="T119" s="8">
        <v>0.43301270189221941</v>
      </c>
      <c r="X119" s="21"/>
      <c r="Y119" s="21"/>
    </row>
    <row r="120" spans="19:25" x14ac:dyDescent="0.55000000000000004">
      <c r="S120" s="8">
        <v>0.5</v>
      </c>
      <c r="T120" s="8">
        <v>0</v>
      </c>
      <c r="X120" s="21"/>
      <c r="Y120" s="21"/>
    </row>
    <row r="121" spans="19:25" x14ac:dyDescent="0.55000000000000004">
      <c r="S121" s="8"/>
      <c r="T121" s="8">
        <v>0</v>
      </c>
      <c r="X121" s="21"/>
      <c r="Y121" s="21"/>
    </row>
    <row r="122" spans="19:25" x14ac:dyDescent="0.55000000000000004">
      <c r="S122" s="8">
        <v>0.7</v>
      </c>
      <c r="T122" s="8">
        <v>0.51961524227066325</v>
      </c>
      <c r="X122" s="21"/>
      <c r="Y122" s="21"/>
    </row>
    <row r="123" spans="19:25" x14ac:dyDescent="0.55000000000000004">
      <c r="S123" s="8">
        <v>0.4</v>
      </c>
      <c r="T123" s="8">
        <v>0</v>
      </c>
      <c r="X123" s="21"/>
      <c r="Y123" s="21"/>
    </row>
    <row r="124" spans="19:25" x14ac:dyDescent="0.55000000000000004">
      <c r="S124" s="8"/>
      <c r="T124" s="8">
        <v>0</v>
      </c>
      <c r="X124" s="21"/>
      <c r="Y124" s="21"/>
    </row>
    <row r="125" spans="19:25" x14ac:dyDescent="0.55000000000000004">
      <c r="S125" s="8">
        <v>0.65</v>
      </c>
      <c r="T125" s="8">
        <v>0.60621778264910708</v>
      </c>
      <c r="X125" s="21"/>
      <c r="Y125" s="21"/>
    </row>
    <row r="126" spans="19:25" x14ac:dyDescent="0.55000000000000004">
      <c r="S126" s="8">
        <v>0.3</v>
      </c>
      <c r="T126" s="8">
        <v>0</v>
      </c>
      <c r="X126" s="21"/>
      <c r="Y126" s="21"/>
    </row>
    <row r="127" spans="19:25" x14ac:dyDescent="0.55000000000000004">
      <c r="S127" s="8"/>
      <c r="T127" s="8">
        <v>0</v>
      </c>
      <c r="X127" s="21"/>
      <c r="Y127" s="21"/>
    </row>
    <row r="128" spans="19:25" x14ac:dyDescent="0.55000000000000004">
      <c r="S128" s="8">
        <v>0.6</v>
      </c>
      <c r="T128" s="8">
        <v>0.69282032302755103</v>
      </c>
      <c r="X128" s="21"/>
      <c r="Y128" s="21"/>
    </row>
    <row r="129" spans="19:25" x14ac:dyDescent="0.55000000000000004">
      <c r="S129" s="8">
        <v>0.2</v>
      </c>
      <c r="T129" s="8">
        <v>0</v>
      </c>
      <c r="X129" s="21"/>
      <c r="Y129" s="21"/>
    </row>
    <row r="130" spans="19:25" x14ac:dyDescent="0.55000000000000004">
      <c r="S130" s="8"/>
      <c r="T130" s="8">
        <v>0</v>
      </c>
      <c r="X130" s="21"/>
      <c r="Y130" s="21"/>
    </row>
    <row r="131" spans="19:25" x14ac:dyDescent="0.55000000000000004">
      <c r="S131" s="8">
        <v>0.55000000000000004</v>
      </c>
      <c r="T131" s="8">
        <v>0.77942286340599487</v>
      </c>
      <c r="X131" s="21"/>
      <c r="Y131" s="21"/>
    </row>
    <row r="132" spans="19:25" x14ac:dyDescent="0.55000000000000004">
      <c r="S132" s="8">
        <v>0.1</v>
      </c>
      <c r="T132" s="8">
        <v>0</v>
      </c>
      <c r="X132" s="21"/>
      <c r="Y132" s="21"/>
    </row>
    <row r="133" spans="19:25" x14ac:dyDescent="0.55000000000000004">
      <c r="S133" s="8"/>
      <c r="T133" s="8">
        <v>0</v>
      </c>
      <c r="X133" s="21"/>
      <c r="Y133" s="21"/>
    </row>
    <row r="134" spans="19:25" x14ac:dyDescent="0.55000000000000004">
      <c r="S134" s="8">
        <v>0.05</v>
      </c>
      <c r="T134" s="8">
        <v>8.6602540378443879E-2</v>
      </c>
      <c r="X134" s="21"/>
      <c r="Y134" s="21"/>
    </row>
    <row r="135" spans="19:25" x14ac:dyDescent="0.55000000000000004">
      <c r="S135" s="8">
        <v>0.1</v>
      </c>
      <c r="T135" s="8">
        <v>0</v>
      </c>
      <c r="X135" s="21"/>
      <c r="Y135" s="21"/>
    </row>
    <row r="136" spans="19:25" x14ac:dyDescent="0.55000000000000004">
      <c r="S136" s="8"/>
      <c r="T136" s="8">
        <v>0</v>
      </c>
      <c r="X136" s="21"/>
      <c r="Y136" s="21"/>
    </row>
    <row r="137" spans="19:25" x14ac:dyDescent="0.55000000000000004">
      <c r="S137" s="8">
        <v>0.1</v>
      </c>
      <c r="T137" s="8">
        <v>0.17320508075688781</v>
      </c>
      <c r="X137" s="21"/>
      <c r="Y137" s="21"/>
    </row>
    <row r="138" spans="19:25" x14ac:dyDescent="0.55000000000000004">
      <c r="S138" s="8">
        <v>0.2</v>
      </c>
      <c r="T138" s="8">
        <v>0</v>
      </c>
      <c r="X138" s="21"/>
      <c r="Y138" s="21"/>
    </row>
    <row r="139" spans="19:25" x14ac:dyDescent="0.55000000000000004">
      <c r="S139" s="8"/>
      <c r="T139" s="8">
        <v>0</v>
      </c>
      <c r="X139" s="21"/>
      <c r="Y139" s="21"/>
    </row>
    <row r="140" spans="19:25" x14ac:dyDescent="0.55000000000000004">
      <c r="S140" s="8">
        <v>0.15</v>
      </c>
      <c r="T140" s="8">
        <v>0.25980762113533162</v>
      </c>
      <c r="X140" s="21"/>
      <c r="Y140" s="21"/>
    </row>
    <row r="141" spans="19:25" x14ac:dyDescent="0.55000000000000004">
      <c r="S141" s="8">
        <v>0.3</v>
      </c>
      <c r="T141" s="8">
        <v>0</v>
      </c>
      <c r="X141" s="21"/>
      <c r="Y141" s="21"/>
    </row>
    <row r="142" spans="19:25" x14ac:dyDescent="0.55000000000000004">
      <c r="S142" s="8"/>
      <c r="T142" s="8">
        <v>0</v>
      </c>
      <c r="X142" s="21"/>
      <c r="Y142" s="21"/>
    </row>
    <row r="143" spans="19:25" x14ac:dyDescent="0.55000000000000004">
      <c r="S143" s="8">
        <v>0.2</v>
      </c>
      <c r="T143" s="8">
        <v>0.34641016151377552</v>
      </c>
      <c r="X143" s="21"/>
      <c r="Y143" s="21"/>
    </row>
    <row r="144" spans="19:25" x14ac:dyDescent="0.55000000000000004">
      <c r="S144" s="8">
        <v>0.4</v>
      </c>
      <c r="T144" s="8">
        <v>0</v>
      </c>
      <c r="X144" s="21"/>
      <c r="Y144" s="21"/>
    </row>
    <row r="145" spans="19:25" x14ac:dyDescent="0.55000000000000004">
      <c r="S145" s="8"/>
      <c r="T145" s="8">
        <v>0</v>
      </c>
      <c r="X145" s="21"/>
      <c r="Y145" s="21"/>
    </row>
    <row r="146" spans="19:25" x14ac:dyDescent="0.55000000000000004">
      <c r="S146" s="8">
        <v>0.25</v>
      </c>
      <c r="T146" s="8">
        <v>0.43301270189221941</v>
      </c>
      <c r="X146" s="21"/>
      <c r="Y146" s="21"/>
    </row>
    <row r="147" spans="19:25" x14ac:dyDescent="0.55000000000000004">
      <c r="S147" s="8">
        <v>0.5</v>
      </c>
      <c r="T147" s="8">
        <v>0</v>
      </c>
      <c r="X147" s="21"/>
      <c r="Y147" s="21"/>
    </row>
    <row r="148" spans="19:25" x14ac:dyDescent="0.55000000000000004">
      <c r="S148" s="8"/>
      <c r="T148" s="8">
        <v>0</v>
      </c>
      <c r="X148" s="21"/>
      <c r="Y148" s="21"/>
    </row>
    <row r="149" spans="19:25" x14ac:dyDescent="0.55000000000000004">
      <c r="S149" s="8">
        <v>0.3</v>
      </c>
      <c r="T149" s="8">
        <v>0.51961524227066325</v>
      </c>
      <c r="X149" s="21"/>
      <c r="Y149" s="21"/>
    </row>
    <row r="150" spans="19:25" x14ac:dyDescent="0.55000000000000004">
      <c r="S150" s="8">
        <v>0.6</v>
      </c>
      <c r="T150" s="8">
        <v>0</v>
      </c>
      <c r="X150" s="21"/>
      <c r="Y150" s="21"/>
    </row>
    <row r="151" spans="19:25" x14ac:dyDescent="0.55000000000000004">
      <c r="S151" s="8"/>
      <c r="T151" s="8">
        <v>0</v>
      </c>
      <c r="X151" s="21"/>
      <c r="Y151" s="21"/>
    </row>
    <row r="152" spans="19:25" x14ac:dyDescent="0.55000000000000004">
      <c r="S152" s="8">
        <v>0.35</v>
      </c>
      <c r="T152" s="8">
        <v>0.60621778264910708</v>
      </c>
      <c r="X152" s="21"/>
      <c r="Y152" s="21"/>
    </row>
    <row r="153" spans="19:25" x14ac:dyDescent="0.55000000000000004">
      <c r="S153" s="8">
        <v>0.7</v>
      </c>
      <c r="T153" s="8">
        <v>0</v>
      </c>
      <c r="X153" s="21"/>
      <c r="Y153" s="21"/>
    </row>
    <row r="154" spans="19:25" x14ac:dyDescent="0.55000000000000004">
      <c r="S154" s="8"/>
      <c r="T154" s="8">
        <v>0</v>
      </c>
      <c r="X154" s="21"/>
      <c r="Y154" s="21"/>
    </row>
    <row r="155" spans="19:25" x14ac:dyDescent="0.55000000000000004">
      <c r="S155" s="8">
        <v>0.4</v>
      </c>
      <c r="T155" s="8">
        <v>0.69282032302755103</v>
      </c>
      <c r="X155" s="21"/>
      <c r="Y155" s="21"/>
    </row>
    <row r="156" spans="19:25" x14ac:dyDescent="0.55000000000000004">
      <c r="S156" s="8">
        <v>0.8</v>
      </c>
      <c r="T156" s="8">
        <v>0</v>
      </c>
      <c r="X156" s="21"/>
      <c r="Y156" s="21"/>
    </row>
    <row r="157" spans="19:25" x14ac:dyDescent="0.55000000000000004">
      <c r="S157" s="8"/>
      <c r="T157" s="8">
        <v>0</v>
      </c>
      <c r="X157" s="21"/>
      <c r="Y157" s="21"/>
    </row>
    <row r="158" spans="19:25" x14ac:dyDescent="0.55000000000000004">
      <c r="S158" s="8">
        <v>0.45</v>
      </c>
      <c r="T158" s="8">
        <v>0.77942286340599487</v>
      </c>
      <c r="X158" s="21"/>
      <c r="Y158" s="21"/>
    </row>
    <row r="159" spans="19:25" x14ac:dyDescent="0.55000000000000004">
      <c r="S159" s="8">
        <v>0.9</v>
      </c>
      <c r="T159" s="8">
        <v>0</v>
      </c>
      <c r="X159" s="21"/>
      <c r="Y159" s="21"/>
    </row>
  </sheetData>
  <pageMargins left="0.75" right="0.75" top="1" bottom="1" header="0.5" footer="0.5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1B49-161A-4423-A3FC-E9638B9B6D73}">
  <dimension ref="A1:E25"/>
  <sheetViews>
    <sheetView workbookViewId="0">
      <selection activeCell="C30" sqref="C30"/>
    </sheetView>
  </sheetViews>
  <sheetFormatPr defaultRowHeight="14.4" x14ac:dyDescent="0.55000000000000004"/>
  <sheetData>
    <row r="1" spans="1:5" x14ac:dyDescent="0.55000000000000004">
      <c r="A1" t="s">
        <v>0</v>
      </c>
      <c r="B1" t="s">
        <v>81</v>
      </c>
      <c r="C1" t="s">
        <v>82</v>
      </c>
      <c r="D1" t="s">
        <v>83</v>
      </c>
      <c r="E1" t="s">
        <v>84</v>
      </c>
    </row>
    <row r="2" spans="1:5" x14ac:dyDescent="0.55000000000000004">
      <c r="A2" t="s">
        <v>38</v>
      </c>
      <c r="B2" t="s">
        <v>85</v>
      </c>
      <c r="C2" t="s">
        <v>85</v>
      </c>
      <c r="D2" t="s">
        <v>85</v>
      </c>
      <c r="E2" t="s">
        <v>85</v>
      </c>
    </row>
    <row r="3" spans="1:5" x14ac:dyDescent="0.55000000000000004">
      <c r="A3" t="s">
        <v>40</v>
      </c>
      <c r="B3">
        <v>46.1</v>
      </c>
      <c r="C3">
        <v>46.37</v>
      </c>
      <c r="D3">
        <v>46.45</v>
      </c>
      <c r="E3">
        <v>46.63</v>
      </c>
    </row>
    <row r="4" spans="1:5" x14ac:dyDescent="0.55000000000000004">
      <c r="A4" t="s">
        <v>41</v>
      </c>
      <c r="B4">
        <v>0.72330000000000005</v>
      </c>
      <c r="C4">
        <v>0.76200000000000001</v>
      </c>
      <c r="D4">
        <v>0.72699999999999998</v>
      </c>
      <c r="E4">
        <v>0.75729999999999997</v>
      </c>
    </row>
    <row r="5" spans="1:5" x14ac:dyDescent="0.55000000000000004">
      <c r="A5" t="s">
        <v>42</v>
      </c>
      <c r="B5">
        <v>34.56</v>
      </c>
      <c r="C5">
        <v>34.130000000000003</v>
      </c>
      <c r="D5">
        <v>34.6</v>
      </c>
      <c r="E5">
        <v>34.19</v>
      </c>
    </row>
    <row r="6" spans="1:5" x14ac:dyDescent="0.55000000000000004">
      <c r="A6" t="s">
        <v>43</v>
      </c>
      <c r="B6">
        <v>1.2670999999999999</v>
      </c>
      <c r="C6">
        <v>1.31</v>
      </c>
      <c r="D6">
        <v>1.36</v>
      </c>
      <c r="E6">
        <v>1.34</v>
      </c>
    </row>
    <row r="7" spans="1:5" x14ac:dyDescent="0.55000000000000004">
      <c r="A7" t="s">
        <v>44</v>
      </c>
      <c r="B7">
        <v>0</v>
      </c>
      <c r="C7">
        <v>1.17E-2</v>
      </c>
      <c r="D7">
        <v>2.07E-2</v>
      </c>
      <c r="E7">
        <v>2.0400000000000001E-2</v>
      </c>
    </row>
    <row r="8" spans="1:5" x14ac:dyDescent="0.55000000000000004">
      <c r="A8" t="s">
        <v>45</v>
      </c>
      <c r="B8">
        <v>0.87519999999999998</v>
      </c>
      <c r="C8">
        <v>1.0411999999999999</v>
      </c>
      <c r="D8">
        <v>1.0250999999999999</v>
      </c>
      <c r="E8">
        <v>1.0345</v>
      </c>
    </row>
    <row r="9" spans="1:5" x14ac:dyDescent="0.55000000000000004">
      <c r="A9" t="s">
        <v>46</v>
      </c>
      <c r="B9">
        <v>1.67E-2</v>
      </c>
      <c r="C9">
        <v>0</v>
      </c>
      <c r="D9">
        <v>2.9499999999999998E-2</v>
      </c>
      <c r="E9">
        <v>0</v>
      </c>
    </row>
    <row r="10" spans="1:5" x14ac:dyDescent="0.55000000000000004">
      <c r="A10" t="s">
        <v>47</v>
      </c>
      <c r="B10">
        <v>0.94450000000000001</v>
      </c>
      <c r="C10">
        <v>0.86329999999999996</v>
      </c>
      <c r="D10">
        <v>0.95</v>
      </c>
      <c r="E10">
        <v>0.94740000000000002</v>
      </c>
    </row>
    <row r="11" spans="1:5" x14ac:dyDescent="0.55000000000000004">
      <c r="A11" t="s">
        <v>48</v>
      </c>
      <c r="B11">
        <v>9.67</v>
      </c>
      <c r="C11">
        <v>9.84</v>
      </c>
      <c r="D11">
        <v>9.6199999999999992</v>
      </c>
      <c r="E11">
        <v>9.5299999999999994</v>
      </c>
    </row>
    <row r="12" spans="1:5" x14ac:dyDescent="0.55000000000000004">
      <c r="A12" t="s">
        <v>49</v>
      </c>
      <c r="B12">
        <v>6.9699999999999998E-2</v>
      </c>
      <c r="C12">
        <v>0</v>
      </c>
      <c r="D12">
        <v>0</v>
      </c>
      <c r="E12">
        <v>5.0299999999999997E-2</v>
      </c>
    </row>
    <row r="13" spans="1:5" x14ac:dyDescent="0.55000000000000004">
      <c r="A13" t="s">
        <v>50</v>
      </c>
      <c r="B13">
        <v>94.23</v>
      </c>
      <c r="C13">
        <v>94.33</v>
      </c>
      <c r="D13">
        <v>94.78</v>
      </c>
      <c r="E13">
        <v>94.5</v>
      </c>
    </row>
    <row r="14" spans="1:5" x14ac:dyDescent="0.55000000000000004">
      <c r="A14" t="s">
        <v>51</v>
      </c>
      <c r="B14">
        <v>11</v>
      </c>
      <c r="C14">
        <v>11</v>
      </c>
      <c r="D14">
        <v>11</v>
      </c>
      <c r="E14">
        <v>11</v>
      </c>
    </row>
    <row r="15" spans="1:5" x14ac:dyDescent="0.55000000000000004">
      <c r="A15" t="s">
        <v>52</v>
      </c>
      <c r="B15">
        <v>3.0939999999999999</v>
      </c>
      <c r="C15">
        <v>3.11</v>
      </c>
      <c r="D15">
        <v>3.1</v>
      </c>
      <c r="E15">
        <v>3.12</v>
      </c>
    </row>
    <row r="16" spans="1:5" x14ac:dyDescent="0.55000000000000004">
      <c r="A16" t="s">
        <v>53</v>
      </c>
      <c r="B16">
        <v>3.5999999999999997E-2</v>
      </c>
      <c r="C16">
        <v>4.1000000000000002E-2</v>
      </c>
      <c r="D16">
        <v>3.5999999999999997E-2</v>
      </c>
      <c r="E16">
        <v>3.5999999999999997E-2</v>
      </c>
    </row>
    <row r="17" spans="1:5" x14ac:dyDescent="0.55000000000000004">
      <c r="A17" t="s">
        <v>54</v>
      </c>
      <c r="B17">
        <v>2.7360000000000002</v>
      </c>
      <c r="C17">
        <v>2.7</v>
      </c>
      <c r="D17">
        <v>2.72</v>
      </c>
      <c r="E17">
        <v>2.6949999999999998</v>
      </c>
    </row>
    <row r="18" spans="1:5" x14ac:dyDescent="0.55000000000000004">
      <c r="A18" t="s">
        <v>55</v>
      </c>
      <c r="B18">
        <v>7.2999999999999995E-2</v>
      </c>
      <c r="C18">
        <v>7.2999999999999995E-2</v>
      </c>
      <c r="D18">
        <v>7.5999999999999998E-2</v>
      </c>
      <c r="E18">
        <v>7.5999999999999998E-2</v>
      </c>
    </row>
    <row r="19" spans="1:5" x14ac:dyDescent="0.55000000000000004">
      <c r="A19" t="s">
        <v>56</v>
      </c>
      <c r="B19">
        <v>0</v>
      </c>
      <c r="C19">
        <v>0</v>
      </c>
      <c r="D19">
        <v>0</v>
      </c>
      <c r="E19">
        <v>0</v>
      </c>
    </row>
    <row r="20" spans="1:5" x14ac:dyDescent="0.55000000000000004">
      <c r="A20" t="s">
        <v>57</v>
      </c>
      <c r="B20">
        <v>8.8999999999999996E-2</v>
      </c>
      <c r="C20">
        <v>0.105</v>
      </c>
      <c r="D20">
        <v>0.1</v>
      </c>
      <c r="E20">
        <v>0.105</v>
      </c>
    </row>
    <row r="21" spans="1:5" x14ac:dyDescent="0.55000000000000004">
      <c r="A21" t="s">
        <v>58</v>
      </c>
      <c r="B21">
        <v>0</v>
      </c>
      <c r="C21">
        <v>0</v>
      </c>
      <c r="D21">
        <v>4.0000000000000001E-3</v>
      </c>
      <c r="E21">
        <v>0</v>
      </c>
    </row>
    <row r="22" spans="1:5" x14ac:dyDescent="0.55000000000000004">
      <c r="A22" t="s">
        <v>59</v>
      </c>
      <c r="B22">
        <v>0.122</v>
      </c>
      <c r="C22">
        <v>0.112</v>
      </c>
      <c r="D22">
        <v>0.12</v>
      </c>
      <c r="E22">
        <v>0.12</v>
      </c>
    </row>
    <row r="23" spans="1:5" x14ac:dyDescent="0.55000000000000004">
      <c r="A23" t="s">
        <v>60</v>
      </c>
      <c r="B23">
        <v>0.83</v>
      </c>
      <c r="C23">
        <v>0.83799999999999997</v>
      </c>
      <c r="D23">
        <v>0.81799999999999995</v>
      </c>
      <c r="E23">
        <v>0.81200000000000006</v>
      </c>
    </row>
    <row r="24" spans="1:5" x14ac:dyDescent="0.55000000000000004">
      <c r="A24" t="s">
        <v>61</v>
      </c>
      <c r="B24">
        <v>0</v>
      </c>
      <c r="C24">
        <v>0</v>
      </c>
      <c r="D24">
        <v>0</v>
      </c>
      <c r="E24">
        <v>0</v>
      </c>
    </row>
    <row r="25" spans="1:5" x14ac:dyDescent="0.55000000000000004">
      <c r="A25" t="s">
        <v>62</v>
      </c>
      <c r="B25">
        <v>6.9809999999999999</v>
      </c>
      <c r="C25">
        <v>6.9790000000000001</v>
      </c>
      <c r="D25">
        <v>6.9740000000000002</v>
      </c>
      <c r="E25">
        <v>6.9640000000000004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AC19.3A_CL1</vt:lpstr>
      <vt:lpstr>AC19.3A_wm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Tagliaferri</dc:creator>
  <cp:lastModifiedBy>Alessia Tagliaferri</cp:lastModifiedBy>
  <dcterms:created xsi:type="dcterms:W3CDTF">2023-06-15T14:43:25Z</dcterms:created>
  <dcterms:modified xsi:type="dcterms:W3CDTF">2023-06-15T16:28:34Z</dcterms:modified>
</cp:coreProperties>
</file>